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POSITORIO\GAF_UPresupuesto$\2022\GLOSAS\07 JULIO\CORFO\Numeral 1, Artículo 14\"/>
    </mc:Choice>
  </mc:AlternateContent>
  <xr:revisionPtr revIDLastSave="0" documentId="8_{6843119D-FE2C-4C5B-AF66-DD7F51DCD0D3}" xr6:coauthVersionLast="47" xr6:coauthVersionMax="47" xr10:uidLastSave="{00000000-0000-0000-0000-000000000000}"/>
  <bookViews>
    <workbookView xWindow="28680" yWindow="-120" windowWidth="29040" windowHeight="15840" tabRatio="939" firstSheet="2" activeTab="4" xr2:uid="{CA4D97A4-3ECB-47A6-B509-2C28BFFFFCF4}"/>
  </bookViews>
  <sheets>
    <sheet name="Lista" sheetId="21" state="hidden" r:id="rId1"/>
    <sheet name="Subecon" sheetId="1" r:id="rId2"/>
    <sheet name="Corfo" sheetId="6" r:id="rId3"/>
    <sheet name="Inversión" sheetId="20" r:id="rId4"/>
    <sheet name="Corfo-FET Covid" sheetId="24" r:id="rId5"/>
    <sheet name="07" sheetId="23" state="hidden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" i="24" l="1"/>
  <c r="K11" i="24"/>
  <c r="J11" i="24"/>
  <c r="I11" i="24"/>
  <c r="H11" i="24"/>
  <c r="G11" i="24"/>
  <c r="F11" i="24"/>
  <c r="E11" i="24"/>
  <c r="D11" i="24"/>
  <c r="Q25" i="1" l="1"/>
  <c r="Q23" i="20" l="1"/>
  <c r="P23" i="20"/>
  <c r="O23" i="20"/>
  <c r="N23" i="20"/>
  <c r="M23" i="20"/>
  <c r="L23" i="20"/>
  <c r="K23" i="20"/>
  <c r="J23" i="20"/>
  <c r="I23" i="20"/>
  <c r="H23" i="20"/>
  <c r="G23" i="20"/>
  <c r="F23" i="20"/>
  <c r="D23" i="20"/>
  <c r="Q23" i="6"/>
  <c r="P23" i="6"/>
  <c r="O23" i="6"/>
  <c r="N23" i="6"/>
  <c r="M23" i="6"/>
  <c r="L23" i="6"/>
  <c r="K23" i="6"/>
  <c r="J23" i="6"/>
  <c r="I23" i="6"/>
  <c r="H23" i="6"/>
  <c r="G23" i="6"/>
  <c r="F23" i="6"/>
  <c r="D23" i="6"/>
  <c r="E23" i="6" l="1"/>
  <c r="E23" i="20"/>
  <c r="E23" i="1"/>
  <c r="Q26" i="1" s="1"/>
  <c r="F23" i="1" l="1"/>
  <c r="G23" i="1"/>
  <c r="H23" i="1"/>
  <c r="I23" i="1"/>
  <c r="J23" i="1"/>
  <c r="K23" i="1"/>
  <c r="L23" i="1"/>
  <c r="M23" i="1"/>
  <c r="N23" i="1"/>
  <c r="O23" i="1"/>
  <c r="P23" i="1"/>
  <c r="Q23" i="1"/>
  <c r="D23" i="1"/>
  <c r="M11" i="24" l="1"/>
  <c r="O11" i="24"/>
  <c r="N11" i="24"/>
  <c r="P11" i="24"/>
  <c r="Q11" i="24"/>
</calcChain>
</file>

<file path=xl/sharedStrings.xml><?xml version="1.0" encoding="utf-8"?>
<sst xmlns="http://schemas.openxmlformats.org/spreadsheetml/2006/main" count="282" uniqueCount="128">
  <si>
    <t>MINISTERIO DE ECONOMÍA, FOMENTO Y TURIMO</t>
  </si>
  <si>
    <t>SERVICIO</t>
  </si>
  <si>
    <t>CÓDIGO LEY</t>
  </si>
  <si>
    <t>PROGRAMA PRESUPUESTARIO</t>
  </si>
  <si>
    <t>SUBECON</t>
  </si>
  <si>
    <t>070101</t>
  </si>
  <si>
    <t>Subsecretaría de Economía y Empresas de Menor Tamaño</t>
  </si>
  <si>
    <t>070107</t>
  </si>
  <si>
    <t>Programa Fondo de Innovación para la Competitividad-Emprendimiento</t>
  </si>
  <si>
    <t>SETRNAC</t>
  </si>
  <si>
    <t>070201</t>
  </si>
  <si>
    <t>Servicio Nacional del Consumidor</t>
  </si>
  <si>
    <t>SUBPESCA</t>
  </si>
  <si>
    <t>070301</t>
  </si>
  <si>
    <t>Subsecretaría de Pesca y Acuicultura</t>
  </si>
  <si>
    <t>SERNAPESCA</t>
  </si>
  <si>
    <t>070401</t>
  </si>
  <si>
    <t>Servicio Nacional de Pesca y Acuicultura</t>
  </si>
  <si>
    <t>CORFO</t>
  </si>
  <si>
    <t>070601</t>
  </si>
  <si>
    <t>Corporación de Fomento de la Producción</t>
  </si>
  <si>
    <t>070606</t>
  </si>
  <si>
    <t>Inversión y Financiamiento</t>
  </si>
  <si>
    <t>INE</t>
  </si>
  <si>
    <t>070701</t>
  </si>
  <si>
    <t>Instituto Nacional de Estadísticas</t>
  </si>
  <si>
    <t>070702</t>
  </si>
  <si>
    <t>Programa Censos</t>
  </si>
  <si>
    <t>FISCALÍA</t>
  </si>
  <si>
    <t>070801</t>
  </si>
  <si>
    <t>Fiscalía Nacional Económica</t>
  </si>
  <si>
    <t>SERNATUR</t>
  </si>
  <si>
    <t>070901</t>
  </si>
  <si>
    <t>Servicio Nacional de Turismo</t>
  </si>
  <si>
    <t>070903</t>
  </si>
  <si>
    <t>Programa de Promoción Internacional</t>
  </si>
  <si>
    <t>SERCOTEC</t>
  </si>
  <si>
    <t>071601</t>
  </si>
  <si>
    <t>Servicio de Cooperación Técnica</t>
  </si>
  <si>
    <t>INNOVA</t>
  </si>
  <si>
    <t>071901</t>
  </si>
  <si>
    <t>Comité Innova Chile</t>
  </si>
  <si>
    <t>INVEST</t>
  </si>
  <si>
    <t>072101</t>
  </si>
  <si>
    <t>Agencia de Promoción de la Inversión Extranjera</t>
  </si>
  <si>
    <t>INAPI</t>
  </si>
  <si>
    <t>072301</t>
  </si>
  <si>
    <t>Instituto Nacional de Propiedad Industrial</t>
  </si>
  <si>
    <t>SUBTUR</t>
  </si>
  <si>
    <t>072401</t>
  </si>
  <si>
    <t>Subsecretaría de Turismo</t>
  </si>
  <si>
    <t>SUPERIR</t>
  </si>
  <si>
    <t>072501</t>
  </si>
  <si>
    <t>Superintendencia de Insolvencia y Reemprendimiento</t>
  </si>
  <si>
    <t>INDESPA</t>
  </si>
  <si>
    <t>072601</t>
  </si>
  <si>
    <t>Instituto Nacional de Desarrollo Sustentable Pesca Artesanal y Acuicultura</t>
  </si>
  <si>
    <t>PARTIDA</t>
  </si>
  <si>
    <t>07</t>
  </si>
  <si>
    <t>Ministerio de Economía, Fomento y Turismo</t>
  </si>
  <si>
    <t>MINISTERIO DE ECONOMÍA, FOMENTO Y TURISMO</t>
  </si>
  <si>
    <t>Cumplimiento Art. 14, Num. 1 - Ley de Presupuestos Año 2022, N° 21.395</t>
  </si>
  <si>
    <t>CRONOGRAMA MENSUAL DE GASTOS DEL AÑO EN CURSO POR SUBTÍTULOS</t>
  </si>
  <si>
    <t>Moneda Nacional - Miles de Pesos</t>
  </si>
  <si>
    <t>Subt.</t>
  </si>
  <si>
    <t>GASTOS</t>
  </si>
  <si>
    <t>Ley Inicial</t>
  </si>
  <si>
    <t>Ley Vigente</t>
  </si>
  <si>
    <t>Enero
Real</t>
  </si>
  <si>
    <t>Febrero
Real</t>
  </si>
  <si>
    <t>Marzo
Real</t>
  </si>
  <si>
    <t>Abril
Real</t>
  </si>
  <si>
    <t>Mayo
Real</t>
  </si>
  <si>
    <t>Junio
Real</t>
  </si>
  <si>
    <t>Julio
Estimado</t>
  </si>
  <si>
    <t>Agosto
Estimado</t>
  </si>
  <si>
    <t>Septiembre
Estimado</t>
  </si>
  <si>
    <t>Octubre
Estimado</t>
  </si>
  <si>
    <t>Noviembre
Estimado</t>
  </si>
  <si>
    <t>Diciembre
Estimado</t>
  </si>
  <si>
    <t>GASTOS EN PERSONAL</t>
  </si>
  <si>
    <t>BIENES Y SERVICIOS DE CONSUMO</t>
  </si>
  <si>
    <t>PRESTACIONES DE SEGURIDAD SOCIAL</t>
  </si>
  <si>
    <t>TRANSFERENCIAS CORRIENTES</t>
  </si>
  <si>
    <t>INTEGROS AL FISCO</t>
  </si>
  <si>
    <t xml:space="preserve"> - </t>
  </si>
  <si>
    <t>OTROS GASTOS CORRIENTES</t>
  </si>
  <si>
    <t>APORTE FISCAL LIBRE</t>
  </si>
  <si>
    <t>APORTE FISCAL PARA SERVICIO DE LA DEUDA</t>
  </si>
  <si>
    <t>ADQUISICIÓN DE ACTIVOS NO FINANCIEROS</t>
  </si>
  <si>
    <t>ADQUISICIÓN DE ACTIVOS FINANCIEROS</t>
  </si>
  <si>
    <t>INICIATIVAS DE INVERSIÓN</t>
  </si>
  <si>
    <t>PRÉSTAMOS</t>
  </si>
  <si>
    <t>TRANSFERENCIAS DE CAPITAL</t>
  </si>
  <si>
    <t>SERVICIO DE LA DEUDA</t>
  </si>
  <si>
    <t>SALDO FINAL DE CAJA</t>
  </si>
  <si>
    <t>TOTAL</t>
  </si>
  <si>
    <t>Nota: Explicar principales modificaciones presupuestarias a continuación:</t>
  </si>
  <si>
    <t>Dec. 171</t>
  </si>
  <si>
    <t>Corresponde a modificación presupuestaria Asignación.24.01.009, por disminución de estudio de IFOP, monto destinado a financiamiento de cruceros en reemplazo de Abate Molina por reparación con duración de varios meses.</t>
  </si>
  <si>
    <t>Dec. 551</t>
  </si>
  <si>
    <t>Corresponde a modificación presupuestaria Asignación 34.07, en que se reconoce la Deuda Flotante, devengada al 31 de diciembre 2021 y Asignación 25.99 Integros al Fisco por devolución de Saldo Inicial de Caja.</t>
  </si>
  <si>
    <t xml:space="preserve">Dec. 271 de fecha 28.02.2022 - Por la suma de M$356.930, corresponde a modificación para  pago de jubilaciones M$62.347 , integros al Fisco por devoluciones de saldos M$279.425 e indemnizaciones de juicios M$15.158.  </t>
  </si>
  <si>
    <t>Incluye una reducción de M$27.526 en el st 21 y de M$15.158 en el 24.02.016</t>
  </si>
  <si>
    <t xml:space="preserve">Dec. 1008 de fecha 11.07.2022- Por la suma de M$2.646.981, corresponde a modificación para integros al Fisco por M$341.490, juicios por M$139.334,  adquisición de equipos de aires acondicionado y licencias informaticas por M$137.967, autorización para invertir fondos de Cobertura en caja al cierre del año 2021 por M$2.028.190 </t>
  </si>
  <si>
    <t>Incluye una reducción de M$277.301 en el 24.02.016</t>
  </si>
  <si>
    <t>Dec. 271 de fecha 28.02.2022 -incluye una reducción  M$15.158 en el st 05 y en el 24.03.068 por menor gasto proyectado</t>
  </si>
  <si>
    <t>Dec. 1008 de fecha 11.07.2022-Incluye una reducción de M$277.301 en el st 05 y en el 24.03.068 por menor gasto proyectado</t>
  </si>
  <si>
    <t>LEY DE PRESUPUESTOS DEL SECTOR PÚBLICO AÑO 2022, N° 21.395</t>
  </si>
  <si>
    <t>Cumplimiento Art. 14, Num. 1</t>
  </si>
  <si>
    <t>CRONOGRAMA MENSUAL POR SUBTÍTULOS DE GASTOS DEL AÑO EN CURSO</t>
  </si>
  <si>
    <t>Partida 07</t>
  </si>
  <si>
    <t>Dec. XXX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</si>
  <si>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</si>
  <si>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</si>
  <si>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</si>
  <si>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</si>
  <si>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</si>
  <si>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</si>
  <si>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</si>
  <si>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</si>
  <si>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</si>
  <si>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</si>
  <si>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</si>
  <si>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</si>
  <si>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070650</t>
  </si>
  <si>
    <t>Corporación de Fomento de la Producción - FET- Covid</t>
  </si>
  <si>
    <t>Programa Presupuestario creado por Decreto del Ministerio de Hacienda N° 912 totalmente tramitado el 23 de junio del año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</si>
</sst>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64" formatCode="_-* #,##0\ _€_-;\-* #,##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Narrow"/>
      <family val="2"/>
    </font>
    <font>
      <sz val="14"/>
      <color theme="1"/>
      <name val="Arial Narrow"/>
      <family val="2"/>
    </font>
    <font>
      <b/>
      <sz val="12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1"/>
      <color rgb="FF444444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1" fontId="0" fillId="0" borderId="1" xfId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1" fontId="0" fillId="0" borderId="0" xfId="1" applyFont="1" applyAlignment="1">
      <alignment vertical="center"/>
    </xf>
    <xf numFmtId="41" fontId="2" fillId="0" borderId="2" xfId="1" applyFont="1" applyBorder="1" applyAlignment="1">
      <alignment vertical="center"/>
    </xf>
    <xf numFmtId="41" fontId="2" fillId="0" borderId="0" xfId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7" fillId="0" borderId="0" xfId="0" quotePrefix="1" applyFont="1"/>
    <xf numFmtId="0" fontId="7" fillId="0" borderId="0" xfId="0" applyFont="1"/>
    <xf numFmtId="0" fontId="8" fillId="0" borderId="0" xfId="0" quotePrefix="1" applyFont="1"/>
    <xf numFmtId="41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41" fontId="2" fillId="0" borderId="2" xfId="1" applyFont="1" applyBorder="1" applyAlignment="1">
      <alignment horizontal="right" vertical="center"/>
    </xf>
    <xf numFmtId="164" fontId="0" fillId="0" borderId="0" xfId="1" applyNumberFormat="1" applyFont="1" applyAlignment="1">
      <alignment vertical="center"/>
    </xf>
    <xf numFmtId="164" fontId="2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5" xfId="0" applyFont="1" applyFill="1" applyBorder="1" applyAlignment="1">
      <alignment vertical="center"/>
    </xf>
    <xf numFmtId="0" fontId="0" fillId="0" borderId="5" xfId="0" applyBorder="1" applyAlignment="1">
      <alignment vertical="center"/>
    </xf>
    <xf numFmtId="0" fontId="11" fillId="0" borderId="0" xfId="0" applyFont="1" applyAlignment="1">
      <alignment vertical="center"/>
    </xf>
    <xf numFmtId="0" fontId="0" fillId="0" borderId="5" xfId="0" quotePrefix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41" fontId="13" fillId="0" borderId="0" xfId="1" applyFont="1" applyAlignment="1">
      <alignment vertical="center"/>
    </xf>
    <xf numFmtId="0" fontId="12" fillId="0" borderId="0" xfId="0" applyFont="1" applyAlignment="1">
      <alignment vertical="center"/>
    </xf>
    <xf numFmtId="41" fontId="14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41" fontId="0" fillId="0" borderId="1" xfId="1" applyFont="1" applyBorder="1" applyAlignment="1">
      <alignment horizontal="right" vertical="center"/>
    </xf>
    <xf numFmtId="41" fontId="0" fillId="0" borderId="0" xfId="1" applyFont="1" applyAlignment="1">
      <alignment horizontal="right" vertical="center"/>
    </xf>
    <xf numFmtId="0" fontId="13" fillId="0" borderId="0" xfId="0" applyFont="1" applyAlignment="1">
      <alignment horizontal="left" vertical="center"/>
    </xf>
    <xf numFmtId="3" fontId="2" fillId="0" borderId="2" xfId="1" applyNumberFormat="1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externalLinkPath" Target="Art.%2014%20Num.%201%20Informe%20julio%202022%20(respaldo%20archivo%20enviado).xlsx" TargetMode="External"/><Relationship Id="rId13" Type="http://schemas.openxmlformats.org/officeDocument/2006/relationships/externalLinkPath" Target="Art.%2014%20Num.%201%20Informe%20julio%202022%20(respaldo%20archivo%20enviado).xlsx" TargetMode="External"/><Relationship Id="rId3" Type="http://schemas.openxmlformats.org/officeDocument/2006/relationships/externalLinkPath" Target="Art.%2014%20Num.%201%20Informe%20julio%202022%20(respaldo%20archivo%20enviado).xlsx" TargetMode="External"/><Relationship Id="rId7" Type="http://schemas.openxmlformats.org/officeDocument/2006/relationships/externalLinkPath" Target="Art.%2014%20Num.%201%20Informe%20julio%202022%20(respaldo%20archivo%20enviado).xlsx" TargetMode="External"/><Relationship Id="rId12" Type="http://schemas.openxmlformats.org/officeDocument/2006/relationships/externalLinkPath" Target="Art.%2014%20Num.%201%20Informe%20julio%202022%20(respaldo%20archivo%20enviado).xlsx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externalLinkPath" Target="Art.%2014%20Num.%201%20Informe%20julio%202022%20(respaldo%20archivo%20enviado).xlsx" TargetMode="External"/><Relationship Id="rId16" Type="http://schemas.openxmlformats.org/officeDocument/2006/relationships/externalLinkPath" Target="Art.%2014%20Num.%201%20Informe%20julio%202022%20(respaldo%20archivo%20enviado).xlsx" TargetMode="External"/><Relationship Id="rId1" Type="http://schemas.openxmlformats.org/officeDocument/2006/relationships/externalLinkPath" Target="Art.%2014%20Num.%201%20Informe%20julio%202022%20(respaldo%20archivo%20enviado).xlsx" TargetMode="External"/><Relationship Id="rId6" Type="http://schemas.openxmlformats.org/officeDocument/2006/relationships/externalLinkPath" Target="Art.%2014%20Num.%201%20Informe%20julio%202022%20(respaldo%20archivo%20enviado).xlsx" TargetMode="External"/><Relationship Id="rId11" Type="http://schemas.openxmlformats.org/officeDocument/2006/relationships/externalLinkPath" Target="Art.%2014%20Num.%201%20Informe%20julio%202022%20(respaldo%20archivo%20enviado).xlsx" TargetMode="External"/><Relationship Id="rId5" Type="http://schemas.openxmlformats.org/officeDocument/2006/relationships/externalLinkPath" Target="Art.%2014%20Num.%201%20Informe%20julio%202022%20(respaldo%20archivo%20enviado).xlsx" TargetMode="External"/><Relationship Id="rId15" Type="http://schemas.openxmlformats.org/officeDocument/2006/relationships/externalLinkPath" Target="Art.%2014%20Num.%201%20Informe%20julio%202022%20(respaldo%20archivo%20enviado).xlsx" TargetMode="External"/><Relationship Id="rId10" Type="http://schemas.openxmlformats.org/officeDocument/2006/relationships/externalLinkPath" Target="Art.%2014%20Num.%201%20Informe%20julio%202022%20(respaldo%20archivo%20enviado).xlsx" TargetMode="External"/><Relationship Id="rId4" Type="http://schemas.openxmlformats.org/officeDocument/2006/relationships/externalLinkPath" Target="Art.%2014%20Num.%201%20Informe%20julio%202022%20(respaldo%20archivo%20enviado).xlsx" TargetMode="External"/><Relationship Id="rId9" Type="http://schemas.openxmlformats.org/officeDocument/2006/relationships/externalLinkPath" Target="Art.%2014%20Num.%201%20Informe%20julio%202022%20(respaldo%20archivo%20enviado).xlsx" TargetMode="External"/><Relationship Id="rId14" Type="http://schemas.openxmlformats.org/officeDocument/2006/relationships/externalLinkPath" Target="Art.%2014%20Num.%201%20Informe%20julio%202022%20(respaldo%20archivo%20enviado)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32F89-47B2-40E7-B2AE-A7B9C808452F}">
  <sheetPr>
    <tabColor rgb="FF92D050"/>
  </sheetPr>
  <dimension ref="B1:D23"/>
  <sheetViews>
    <sheetView showGridLines="0" workbookViewId="0">
      <selection activeCell="B27" sqref="B27"/>
    </sheetView>
  </sheetViews>
  <sheetFormatPr baseColWidth="10" defaultColWidth="11.453125" defaultRowHeight="14.5" x14ac:dyDescent="0.35"/>
  <cols>
    <col min="1" max="1" width="11.453125" style="1"/>
    <col min="2" max="2" width="15.81640625" style="1" customWidth="1"/>
    <col min="3" max="3" width="11.453125" style="1"/>
    <col min="4" max="4" width="68.54296875" style="1" customWidth="1"/>
    <col min="5" max="16384" width="11.453125" style="1"/>
  </cols>
  <sheetData>
    <row r="1" spans="2:4" ht="17.5" x14ac:dyDescent="0.35">
      <c r="B1" s="31" t="s">
        <v>0</v>
      </c>
    </row>
    <row r="3" spans="2:4" s="28" customFormat="1" ht="16.5" customHeight="1" x14ac:dyDescent="0.35">
      <c r="B3" s="29" t="s">
        <v>1</v>
      </c>
      <c r="C3" s="33" t="s">
        <v>2</v>
      </c>
      <c r="D3" s="29" t="s">
        <v>3</v>
      </c>
    </row>
    <row r="4" spans="2:4" x14ac:dyDescent="0.35">
      <c r="B4" s="51" t="s">
        <v>4</v>
      </c>
      <c r="C4" s="32" t="s">
        <v>5</v>
      </c>
      <c r="D4" s="30" t="s">
        <v>6</v>
      </c>
    </row>
    <row r="5" spans="2:4" x14ac:dyDescent="0.35">
      <c r="B5" s="51"/>
      <c r="C5" s="32" t="s">
        <v>7</v>
      </c>
      <c r="D5" s="30" t="s">
        <v>8</v>
      </c>
    </row>
    <row r="6" spans="2:4" x14ac:dyDescent="0.35">
      <c r="B6" s="34" t="s">
        <v>9</v>
      </c>
      <c r="C6" s="32" t="s">
        <v>10</v>
      </c>
      <c r="D6" s="30" t="s">
        <v>11</v>
      </c>
    </row>
    <row r="7" spans="2:4" x14ac:dyDescent="0.35">
      <c r="B7" s="34" t="s">
        <v>12</v>
      </c>
      <c r="C7" s="32" t="s">
        <v>13</v>
      </c>
      <c r="D7" s="30" t="s">
        <v>14</v>
      </c>
    </row>
    <row r="8" spans="2:4" x14ac:dyDescent="0.35">
      <c r="B8" s="34" t="s">
        <v>15</v>
      </c>
      <c r="C8" s="32" t="s">
        <v>16</v>
      </c>
      <c r="D8" s="30" t="s">
        <v>17</v>
      </c>
    </row>
    <row r="9" spans="2:4" x14ac:dyDescent="0.35">
      <c r="B9" s="51" t="s">
        <v>18</v>
      </c>
      <c r="C9" s="32" t="s">
        <v>19</v>
      </c>
      <c r="D9" s="30" t="s">
        <v>20</v>
      </c>
    </row>
    <row r="10" spans="2:4" x14ac:dyDescent="0.35">
      <c r="B10" s="51"/>
      <c r="C10" s="32" t="s">
        <v>21</v>
      </c>
      <c r="D10" s="30" t="s">
        <v>22</v>
      </c>
    </row>
    <row r="11" spans="2:4" x14ac:dyDescent="0.35">
      <c r="B11" s="51" t="s">
        <v>23</v>
      </c>
      <c r="C11" s="32" t="s">
        <v>24</v>
      </c>
      <c r="D11" s="30" t="s">
        <v>25</v>
      </c>
    </row>
    <row r="12" spans="2:4" x14ac:dyDescent="0.35">
      <c r="B12" s="51"/>
      <c r="C12" s="32" t="s">
        <v>26</v>
      </c>
      <c r="D12" s="30" t="s">
        <v>27</v>
      </c>
    </row>
    <row r="13" spans="2:4" x14ac:dyDescent="0.35">
      <c r="B13" s="34" t="s">
        <v>28</v>
      </c>
      <c r="C13" s="32" t="s">
        <v>29</v>
      </c>
      <c r="D13" s="30" t="s">
        <v>30</v>
      </c>
    </row>
    <row r="14" spans="2:4" x14ac:dyDescent="0.35">
      <c r="B14" s="51" t="s">
        <v>31</v>
      </c>
      <c r="C14" s="32" t="s">
        <v>32</v>
      </c>
      <c r="D14" s="30" t="s">
        <v>33</v>
      </c>
    </row>
    <row r="15" spans="2:4" x14ac:dyDescent="0.35">
      <c r="B15" s="51"/>
      <c r="C15" s="32" t="s">
        <v>34</v>
      </c>
      <c r="D15" s="30" t="s">
        <v>35</v>
      </c>
    </row>
    <row r="16" spans="2:4" x14ac:dyDescent="0.35">
      <c r="B16" s="34" t="s">
        <v>36</v>
      </c>
      <c r="C16" s="32" t="s">
        <v>37</v>
      </c>
      <c r="D16" s="30" t="s">
        <v>38</v>
      </c>
    </row>
    <row r="17" spans="2:4" x14ac:dyDescent="0.35">
      <c r="B17" s="34" t="s">
        <v>39</v>
      </c>
      <c r="C17" s="32" t="s">
        <v>40</v>
      </c>
      <c r="D17" s="30" t="s">
        <v>41</v>
      </c>
    </row>
    <row r="18" spans="2:4" x14ac:dyDescent="0.35">
      <c r="B18" s="34" t="s">
        <v>42</v>
      </c>
      <c r="C18" s="32" t="s">
        <v>43</v>
      </c>
      <c r="D18" s="30" t="s">
        <v>44</v>
      </c>
    </row>
    <row r="19" spans="2:4" x14ac:dyDescent="0.35">
      <c r="B19" s="34" t="s">
        <v>45</v>
      </c>
      <c r="C19" s="32" t="s">
        <v>46</v>
      </c>
      <c r="D19" s="30" t="s">
        <v>47</v>
      </c>
    </row>
    <row r="20" spans="2:4" x14ac:dyDescent="0.35">
      <c r="B20" s="34" t="s">
        <v>48</v>
      </c>
      <c r="C20" s="32" t="s">
        <v>49</v>
      </c>
      <c r="D20" s="30" t="s">
        <v>50</v>
      </c>
    </row>
    <row r="21" spans="2:4" x14ac:dyDescent="0.35">
      <c r="B21" s="34" t="s">
        <v>51</v>
      </c>
      <c r="C21" s="32" t="s">
        <v>52</v>
      </c>
      <c r="D21" s="30" t="s">
        <v>53</v>
      </c>
    </row>
    <row r="22" spans="2:4" x14ac:dyDescent="0.35">
      <c r="B22" s="34" t="s">
        <v>54</v>
      </c>
      <c r="C22" s="32" t="s">
        <v>55</v>
      </c>
      <c r="D22" s="30" t="s">
        <v>56</v>
      </c>
    </row>
    <row r="23" spans="2:4" x14ac:dyDescent="0.35">
      <c r="B23" s="34" t="s">
        <v>57</v>
      </c>
      <c r="C23" s="32" t="s">
        <v>58</v>
      </c>
      <c r="D23" s="30" t="s">
        <v>59</v>
      </c>
    </row>
  </sheetData>
  <mergeCells count="4">
    <mergeCell ref="B4:B5"/>
    <mergeCell ref="B9:B10"/>
    <mergeCell ref="B11:B12"/>
    <mergeCell ref="B14:B15"/>
  </mergeCells>
  <phoneticPr fontId="3" type="noConversion"/>
  <pageMargins left="0.7" right="0.7" top="0.75" bottom="0.75" header="0.3" footer="0.3"/>
  <pageSetup orientation="portrait" r:id="rId1"/>
  <ignoredErrors>
    <ignoredError sqref="C4:C2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DDC92-4E5D-44A1-97F2-EBDF18CF4CB6}">
  <sheetPr>
    <tabColor rgb="FF92D050"/>
  </sheetPr>
  <dimension ref="B1:R44"/>
  <sheetViews>
    <sheetView showGridLines="0" zoomScale="80" zoomScaleNormal="80" workbookViewId="0">
      <selection activeCell="G10" sqref="G10"/>
    </sheetView>
  </sheetViews>
  <sheetFormatPr baseColWidth="10" defaultColWidth="11.453125" defaultRowHeight="14.5" x14ac:dyDescent="0.35"/>
  <cols>
    <col min="1" max="1" width="2.7265625" style="1" customWidth="1"/>
    <col min="2" max="2" width="9.7265625" style="2" customWidth="1"/>
    <col min="3" max="3" width="43.81640625" style="1" customWidth="1"/>
    <col min="4" max="4" width="12" style="1" bestFit="1" customWidth="1"/>
    <col min="5" max="5" width="12" style="1" customWidth="1"/>
    <col min="6" max="16" width="11.453125" style="1"/>
    <col min="17" max="17" width="13.7265625" style="1" customWidth="1"/>
    <col min="18" max="16384" width="11.453125" style="1"/>
  </cols>
  <sheetData>
    <row r="1" spans="2:18" ht="15.5" x14ac:dyDescent="0.35">
      <c r="B1" s="52" t="s">
        <v>60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2:18" ht="18" x14ac:dyDescent="0.35">
      <c r="B2" s="53" t="s">
        <v>61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2:18" ht="15.5" x14ac:dyDescent="0.35">
      <c r="B3" s="52" t="s">
        <v>62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8" ht="15.5" x14ac:dyDescent="0.35">
      <c r="B4" s="54" t="s">
        <v>63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2:18" ht="15.5" x14ac:dyDescent="0.35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</row>
    <row r="6" spans="2:18" ht="15.5" x14ac:dyDescent="0.35">
      <c r="B6" s="20" t="s">
        <v>5</v>
      </c>
      <c r="C6" s="21" t="s">
        <v>6</v>
      </c>
    </row>
    <row r="7" spans="2:18" s="3" customFormat="1" ht="30" customHeight="1" x14ac:dyDescent="0.35">
      <c r="B7" s="7" t="s">
        <v>64</v>
      </c>
      <c r="C7" s="8" t="s">
        <v>65</v>
      </c>
      <c r="D7" s="7" t="s">
        <v>66</v>
      </c>
      <c r="E7" s="42" t="s">
        <v>67</v>
      </c>
      <c r="F7" s="41" t="s">
        <v>68</v>
      </c>
      <c r="G7" s="41" t="s">
        <v>69</v>
      </c>
      <c r="H7" s="41" t="s">
        <v>70</v>
      </c>
      <c r="I7" s="41" t="s">
        <v>71</v>
      </c>
      <c r="J7" s="41" t="s">
        <v>72</v>
      </c>
      <c r="K7" s="41" t="s">
        <v>73</v>
      </c>
      <c r="L7" s="41" t="s">
        <v>74</v>
      </c>
      <c r="M7" s="41" t="s">
        <v>75</v>
      </c>
      <c r="N7" s="41" t="s">
        <v>76</v>
      </c>
      <c r="O7" s="41" t="s">
        <v>77</v>
      </c>
      <c r="P7" s="41" t="s">
        <v>78</v>
      </c>
      <c r="Q7" s="41" t="s">
        <v>79</v>
      </c>
    </row>
    <row r="8" spans="2:18" x14ac:dyDescent="0.35">
      <c r="B8" s="4">
        <v>21</v>
      </c>
      <c r="C8" s="5" t="s">
        <v>80</v>
      </c>
      <c r="D8" s="6">
        <v>9075302</v>
      </c>
      <c r="E8" s="6">
        <v>9075302</v>
      </c>
      <c r="F8" s="6">
        <v>611784</v>
      </c>
      <c r="G8" s="6">
        <v>617389</v>
      </c>
      <c r="H8" s="6">
        <v>913463</v>
      </c>
      <c r="I8" s="6">
        <v>574572</v>
      </c>
      <c r="J8" s="6">
        <v>678257</v>
      </c>
      <c r="K8" s="6">
        <v>955768</v>
      </c>
      <c r="L8" s="6">
        <v>680903</v>
      </c>
      <c r="M8" s="6">
        <v>695036</v>
      </c>
      <c r="N8" s="6">
        <v>1139972</v>
      </c>
      <c r="O8" s="6">
        <v>680909</v>
      </c>
      <c r="P8" s="6">
        <v>696248</v>
      </c>
      <c r="Q8" s="6">
        <v>831002</v>
      </c>
      <c r="R8" s="24"/>
    </row>
    <row r="9" spans="2:18" x14ac:dyDescent="0.35">
      <c r="B9" s="4">
        <v>22</v>
      </c>
      <c r="C9" s="5" t="s">
        <v>81</v>
      </c>
      <c r="D9" s="6">
        <v>1853136</v>
      </c>
      <c r="E9" s="6">
        <v>1853136</v>
      </c>
      <c r="F9" s="6">
        <v>53079</v>
      </c>
      <c r="G9" s="6">
        <v>120390</v>
      </c>
      <c r="H9" s="6">
        <v>142001</v>
      </c>
      <c r="I9" s="6">
        <v>122741</v>
      </c>
      <c r="J9" s="6">
        <v>168535</v>
      </c>
      <c r="K9" s="6">
        <v>119963</v>
      </c>
      <c r="L9" s="6">
        <v>176422</v>
      </c>
      <c r="M9" s="6">
        <v>180017</v>
      </c>
      <c r="N9" s="6">
        <v>161761</v>
      </c>
      <c r="O9" s="6">
        <v>182326</v>
      </c>
      <c r="P9" s="6">
        <v>265075</v>
      </c>
      <c r="Q9" s="6">
        <v>160826</v>
      </c>
      <c r="R9" s="24"/>
    </row>
    <row r="10" spans="2:18" x14ac:dyDescent="0.35">
      <c r="B10" s="4">
        <v>23</v>
      </c>
      <c r="C10" s="5" t="s">
        <v>82</v>
      </c>
      <c r="D10" s="6">
        <v>10</v>
      </c>
      <c r="E10" s="6">
        <v>10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>
        <v>10</v>
      </c>
      <c r="R10" s="24"/>
    </row>
    <row r="11" spans="2:18" x14ac:dyDescent="0.35">
      <c r="B11" s="4">
        <v>24</v>
      </c>
      <c r="C11" s="5" t="s">
        <v>83</v>
      </c>
      <c r="D11" s="6">
        <v>21419391</v>
      </c>
      <c r="E11" s="6">
        <v>20856555</v>
      </c>
      <c r="F11" s="6">
        <v>3350291</v>
      </c>
      <c r="G11" s="6">
        <v>322784</v>
      </c>
      <c r="H11" s="6">
        <v>1822266</v>
      </c>
      <c r="I11" s="6">
        <v>1435869</v>
      </c>
      <c r="J11" s="6">
        <v>2415417</v>
      </c>
      <c r="K11" s="6">
        <v>1882557</v>
      </c>
      <c r="L11" s="6">
        <v>1919479</v>
      </c>
      <c r="M11" s="6">
        <v>2086928</v>
      </c>
      <c r="N11" s="6">
        <v>1939467</v>
      </c>
      <c r="O11" s="6">
        <v>1912938</v>
      </c>
      <c r="P11" s="6">
        <v>558178</v>
      </c>
      <c r="Q11" s="6">
        <v>1210382</v>
      </c>
      <c r="R11" s="24"/>
    </row>
    <row r="12" spans="2:18" x14ac:dyDescent="0.35">
      <c r="B12" s="4">
        <v>25</v>
      </c>
      <c r="C12" s="5" t="s">
        <v>84</v>
      </c>
      <c r="D12" s="6">
        <v>114941</v>
      </c>
      <c r="E12" s="6">
        <v>1141914</v>
      </c>
      <c r="F12" s="6" t="s">
        <v>85</v>
      </c>
      <c r="G12" s="6" t="s">
        <v>85</v>
      </c>
      <c r="H12" s="6"/>
      <c r="I12" s="6" t="s">
        <v>85</v>
      </c>
      <c r="J12" s="6" t="s">
        <v>85</v>
      </c>
      <c r="K12" s="6">
        <v>1026973</v>
      </c>
      <c r="L12" s="6">
        <v>9578</v>
      </c>
      <c r="M12" s="6">
        <v>9578</v>
      </c>
      <c r="N12" s="6">
        <v>9578</v>
      </c>
      <c r="O12" s="6">
        <v>9578</v>
      </c>
      <c r="P12" s="6">
        <v>9578</v>
      </c>
      <c r="Q12" s="6">
        <v>67049</v>
      </c>
      <c r="R12" s="24"/>
    </row>
    <row r="13" spans="2:18" x14ac:dyDescent="0.35">
      <c r="B13" s="4">
        <v>26</v>
      </c>
      <c r="C13" s="5" t="s">
        <v>86</v>
      </c>
      <c r="D13" s="6">
        <v>0</v>
      </c>
      <c r="E13" s="6" t="s">
        <v>85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24"/>
    </row>
    <row r="14" spans="2:18" x14ac:dyDescent="0.35">
      <c r="B14" s="4">
        <v>27</v>
      </c>
      <c r="C14" s="5" t="s">
        <v>87</v>
      </c>
      <c r="D14" s="6">
        <v>0</v>
      </c>
      <c r="E14" s="6" t="s">
        <v>85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24"/>
    </row>
    <row r="15" spans="2:18" x14ac:dyDescent="0.35">
      <c r="B15" s="4">
        <v>28</v>
      </c>
      <c r="C15" s="5" t="s">
        <v>88</v>
      </c>
      <c r="D15" s="6">
        <v>0</v>
      </c>
      <c r="E15" s="6" t="s">
        <v>85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24"/>
    </row>
    <row r="16" spans="2:18" x14ac:dyDescent="0.35">
      <c r="B16" s="4">
        <v>29</v>
      </c>
      <c r="C16" s="5" t="s">
        <v>89</v>
      </c>
      <c r="D16" s="6">
        <v>185733</v>
      </c>
      <c r="E16" s="6">
        <v>185733</v>
      </c>
      <c r="F16" s="6" t="s">
        <v>85</v>
      </c>
      <c r="G16" s="6">
        <v>1293</v>
      </c>
      <c r="H16" s="6" t="s">
        <v>85</v>
      </c>
      <c r="I16" s="6">
        <v>136231</v>
      </c>
      <c r="J16" s="6" t="s">
        <v>85</v>
      </c>
      <c r="K16" s="6" t="s">
        <v>85</v>
      </c>
      <c r="L16" s="6">
        <v>3800</v>
      </c>
      <c r="M16" s="6" t="s">
        <v>85</v>
      </c>
      <c r="N16" s="6" t="s">
        <v>85</v>
      </c>
      <c r="O16" s="6">
        <v>20000</v>
      </c>
      <c r="P16" s="6">
        <v>18436</v>
      </c>
      <c r="Q16" s="6">
        <v>5973</v>
      </c>
      <c r="R16" s="24"/>
    </row>
    <row r="17" spans="2:18" x14ac:dyDescent="0.35">
      <c r="B17" s="4">
        <v>30</v>
      </c>
      <c r="C17" s="5" t="s">
        <v>90</v>
      </c>
      <c r="D17" s="6">
        <v>0</v>
      </c>
      <c r="E17" s="6" t="s">
        <v>85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24"/>
    </row>
    <row r="18" spans="2:18" x14ac:dyDescent="0.35">
      <c r="B18" s="4">
        <v>31</v>
      </c>
      <c r="C18" s="5" t="s">
        <v>91</v>
      </c>
      <c r="D18" s="6">
        <v>0</v>
      </c>
      <c r="E18" s="6" t="s">
        <v>85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24"/>
    </row>
    <row r="19" spans="2:18" x14ac:dyDescent="0.35">
      <c r="B19" s="4">
        <v>32</v>
      </c>
      <c r="C19" s="5" t="s">
        <v>92</v>
      </c>
      <c r="D19" s="6">
        <v>0</v>
      </c>
      <c r="E19" s="6" t="s">
        <v>85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24"/>
    </row>
    <row r="20" spans="2:18" x14ac:dyDescent="0.35">
      <c r="B20" s="4">
        <v>33</v>
      </c>
      <c r="C20" s="5" t="s">
        <v>93</v>
      </c>
      <c r="D20" s="6">
        <v>0</v>
      </c>
      <c r="E20" s="6" t="s">
        <v>85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24"/>
    </row>
    <row r="21" spans="2:18" x14ac:dyDescent="0.35">
      <c r="B21" s="4">
        <v>34</v>
      </c>
      <c r="C21" s="5" t="s">
        <v>94</v>
      </c>
      <c r="D21" s="6">
        <v>1430159</v>
      </c>
      <c r="E21" s="6">
        <v>1834563</v>
      </c>
      <c r="F21" s="6">
        <v>969041</v>
      </c>
      <c r="G21" s="6" t="s">
        <v>85</v>
      </c>
      <c r="H21" s="6">
        <v>-4774</v>
      </c>
      <c r="I21" s="6" t="s">
        <v>85</v>
      </c>
      <c r="J21" s="6" t="s">
        <v>85</v>
      </c>
      <c r="K21" s="6">
        <v>342927</v>
      </c>
      <c r="L21" s="6" t="s">
        <v>85</v>
      </c>
      <c r="M21" s="6" t="s">
        <v>85</v>
      </c>
      <c r="N21" s="6" t="s">
        <v>85</v>
      </c>
      <c r="O21" s="6" t="s">
        <v>85</v>
      </c>
      <c r="P21" s="6" t="s">
        <v>85</v>
      </c>
      <c r="Q21" s="6">
        <v>527369</v>
      </c>
      <c r="R21" s="24"/>
    </row>
    <row r="22" spans="2:18" x14ac:dyDescent="0.35">
      <c r="B22" s="9">
        <v>35</v>
      </c>
      <c r="C22" s="10" t="s">
        <v>95</v>
      </c>
      <c r="D22" s="6">
        <v>0</v>
      </c>
      <c r="E22" s="6" t="s">
        <v>85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24"/>
    </row>
    <row r="23" spans="2:18" s="3" customFormat="1" x14ac:dyDescent="0.35">
      <c r="B23" s="11"/>
      <c r="C23" s="12" t="s">
        <v>96</v>
      </c>
      <c r="D23" s="14">
        <f>SUM(D8:D22)</f>
        <v>34078672</v>
      </c>
      <c r="E23" s="14">
        <f t="shared" ref="E23" si="0">SUM(E8:E22)</f>
        <v>34947213</v>
      </c>
      <c r="F23" s="14">
        <f t="shared" ref="F23:Q23" si="1">SUM(F8:F22)</f>
        <v>4984195</v>
      </c>
      <c r="G23" s="14">
        <f t="shared" si="1"/>
        <v>1061856</v>
      </c>
      <c r="H23" s="14">
        <f t="shared" si="1"/>
        <v>2872956</v>
      </c>
      <c r="I23" s="14">
        <f t="shared" si="1"/>
        <v>2269413</v>
      </c>
      <c r="J23" s="14">
        <f t="shared" si="1"/>
        <v>3262209</v>
      </c>
      <c r="K23" s="14">
        <f t="shared" si="1"/>
        <v>4328188</v>
      </c>
      <c r="L23" s="14">
        <f t="shared" si="1"/>
        <v>2790182</v>
      </c>
      <c r="M23" s="14">
        <f t="shared" si="1"/>
        <v>2971559</v>
      </c>
      <c r="N23" s="14">
        <f t="shared" si="1"/>
        <v>3250778</v>
      </c>
      <c r="O23" s="14">
        <f t="shared" si="1"/>
        <v>2805751</v>
      </c>
      <c r="P23" s="14">
        <f t="shared" si="1"/>
        <v>1547515</v>
      </c>
      <c r="Q23" s="14">
        <f t="shared" si="1"/>
        <v>2802611</v>
      </c>
      <c r="R23" s="24"/>
    </row>
    <row r="24" spans="2:18" s="37" customFormat="1" x14ac:dyDescent="0.35">
      <c r="B24" s="36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</row>
    <row r="25" spans="2:18" x14ac:dyDescent="0.35">
      <c r="B25" s="39" t="s">
        <v>97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15">
        <f>SUM(F8:Q22)</f>
        <v>34947213</v>
      </c>
    </row>
    <row r="26" spans="2:18" x14ac:dyDescent="0.35">
      <c r="B26" s="39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15">
        <f>+E23-Q25</f>
        <v>0</v>
      </c>
    </row>
    <row r="27" spans="2:18" x14ac:dyDescent="0.35">
      <c r="B27" s="3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2:18" x14ac:dyDescent="0.35">
      <c r="B28" s="46" t="s">
        <v>98</v>
      </c>
      <c r="C28" s="45" t="s">
        <v>99</v>
      </c>
    </row>
    <row r="29" spans="2:18" x14ac:dyDescent="0.35">
      <c r="B29" s="46" t="s">
        <v>100</v>
      </c>
      <c r="C29" s="45" t="s">
        <v>101</v>
      </c>
    </row>
    <row r="30" spans="2:18" x14ac:dyDescent="0.35">
      <c r="B30" s="46"/>
      <c r="C30" s="45"/>
    </row>
    <row r="31" spans="2:18" x14ac:dyDescent="0.35">
      <c r="B31" s="19"/>
    </row>
    <row r="32" spans="2:18" s="37" customFormat="1" x14ac:dyDescent="0.35">
      <c r="B32" s="36"/>
    </row>
    <row r="33" spans="2:4" s="37" customFormat="1" x14ac:dyDescent="0.35">
      <c r="B33" s="36"/>
    </row>
    <row r="34" spans="2:4" s="37" customFormat="1" x14ac:dyDescent="0.35">
      <c r="B34" s="36"/>
      <c r="D34" s="40"/>
    </row>
    <row r="35" spans="2:4" s="37" customFormat="1" x14ac:dyDescent="0.35">
      <c r="B35" s="36"/>
    </row>
    <row r="36" spans="2:4" s="37" customFormat="1" x14ac:dyDescent="0.35">
      <c r="B36" s="36"/>
    </row>
    <row r="37" spans="2:4" s="37" customFormat="1" x14ac:dyDescent="0.35">
      <c r="B37" s="36"/>
    </row>
    <row r="38" spans="2:4" s="37" customFormat="1" x14ac:dyDescent="0.35">
      <c r="B38" s="36"/>
    </row>
    <row r="39" spans="2:4" s="37" customFormat="1" x14ac:dyDescent="0.35">
      <c r="B39" s="36"/>
    </row>
    <row r="40" spans="2:4" s="37" customFormat="1" x14ac:dyDescent="0.35">
      <c r="B40" s="36"/>
    </row>
    <row r="41" spans="2:4" s="37" customFormat="1" x14ac:dyDescent="0.35">
      <c r="B41" s="36"/>
    </row>
    <row r="42" spans="2:4" s="37" customFormat="1" x14ac:dyDescent="0.35">
      <c r="B42" s="36"/>
    </row>
    <row r="43" spans="2:4" s="37" customFormat="1" x14ac:dyDescent="0.35">
      <c r="B43" s="36"/>
    </row>
    <row r="44" spans="2:4" s="37" customFormat="1" x14ac:dyDescent="0.35">
      <c r="B44" s="36"/>
    </row>
  </sheetData>
  <mergeCells count="4">
    <mergeCell ref="B1:Q1"/>
    <mergeCell ref="B2:Q2"/>
    <mergeCell ref="B3:Q3"/>
    <mergeCell ref="B4:Q4"/>
  </mergeCells>
  <phoneticPr fontId="3" type="noConversion"/>
  <printOptions horizontalCentered="1"/>
  <pageMargins left="0.15748031496062992" right="0.23622047244094491" top="0.74803149606299213" bottom="0.74803149606299213" header="0.31496062992125984" footer="0.31496062992125984"/>
  <pageSetup paperSize="121" scale="80" orientation="landscape" r:id="rId1"/>
  <ignoredErrors>
    <ignoredError sqref="B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34470-DE19-462C-AEDA-E0CCDCFFFC33}">
  <sheetPr>
    <tabColor rgb="FF92D050"/>
  </sheetPr>
  <dimension ref="B1:R32"/>
  <sheetViews>
    <sheetView showGridLines="0" zoomScale="80" zoomScaleNormal="80" workbookViewId="0">
      <selection sqref="A1:XFD1048576"/>
    </sheetView>
  </sheetViews>
  <sheetFormatPr baseColWidth="10" defaultColWidth="11.453125" defaultRowHeight="14.5" x14ac:dyDescent="0.35"/>
  <cols>
    <col min="1" max="1" width="2.7265625" style="1" customWidth="1"/>
    <col min="2" max="2" width="9.7265625" style="2" customWidth="1"/>
    <col min="3" max="3" width="43.81640625" style="1" customWidth="1"/>
    <col min="4" max="4" width="13" style="1" bestFit="1" customWidth="1"/>
    <col min="5" max="5" width="13" style="1" customWidth="1"/>
    <col min="6" max="6" width="11.54296875" style="1" bestFit="1" customWidth="1"/>
    <col min="7" max="13" width="12.453125" style="1" bestFit="1" customWidth="1"/>
    <col min="14" max="14" width="13.7265625" style="1" bestFit="1" customWidth="1"/>
    <col min="15" max="15" width="13.54296875" style="1" bestFit="1" customWidth="1"/>
    <col min="16" max="16" width="12.453125" style="1" bestFit="1" customWidth="1"/>
    <col min="17" max="17" width="15" style="1" bestFit="1" customWidth="1"/>
    <col min="18" max="16384" width="11.453125" style="1"/>
  </cols>
  <sheetData>
    <row r="1" spans="2:18" ht="15.5" x14ac:dyDescent="0.35">
      <c r="B1" s="52" t="s">
        <v>60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2:18" ht="18" x14ac:dyDescent="0.35">
      <c r="B2" s="53" t="s">
        <v>61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2:18" ht="15.5" x14ac:dyDescent="0.35">
      <c r="B3" s="52" t="s">
        <v>62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8" ht="15.5" x14ac:dyDescent="0.35">
      <c r="B4" s="54" t="s">
        <v>63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2:18" x14ac:dyDescent="0.35">
      <c r="C5" s="2"/>
      <c r="D5" s="2"/>
      <c r="E5" s="2"/>
      <c r="F5" s="2"/>
      <c r="G5" s="2"/>
      <c r="H5" s="2"/>
      <c r="I5" s="16"/>
      <c r="J5" s="2"/>
      <c r="K5" s="2"/>
      <c r="L5" s="2"/>
      <c r="M5" s="2"/>
      <c r="N5" s="2"/>
      <c r="O5" s="2"/>
      <c r="P5" s="2"/>
      <c r="Q5" s="2"/>
    </row>
    <row r="6" spans="2:18" ht="15.5" x14ac:dyDescent="0.35">
      <c r="B6" s="20" t="s">
        <v>19</v>
      </c>
      <c r="C6" s="21" t="s">
        <v>20</v>
      </c>
    </row>
    <row r="7" spans="2:18" s="3" customFormat="1" ht="30" customHeight="1" x14ac:dyDescent="0.35">
      <c r="B7" s="7" t="s">
        <v>64</v>
      </c>
      <c r="C7" s="8" t="s">
        <v>65</v>
      </c>
      <c r="D7" s="7" t="s">
        <v>66</v>
      </c>
      <c r="E7" s="42" t="s">
        <v>67</v>
      </c>
      <c r="F7" s="44" t="s">
        <v>68</v>
      </c>
      <c r="G7" s="44" t="s">
        <v>69</v>
      </c>
      <c r="H7" s="44" t="s">
        <v>70</v>
      </c>
      <c r="I7" s="44" t="s">
        <v>71</v>
      </c>
      <c r="J7" s="44" t="s">
        <v>72</v>
      </c>
      <c r="K7" s="44" t="s">
        <v>73</v>
      </c>
      <c r="L7" s="44" t="s">
        <v>74</v>
      </c>
      <c r="M7" s="44" t="s">
        <v>75</v>
      </c>
      <c r="N7" s="44" t="s">
        <v>76</v>
      </c>
      <c r="O7" s="44" t="s">
        <v>77</v>
      </c>
      <c r="P7" s="44" t="s">
        <v>78</v>
      </c>
      <c r="Q7" s="44" t="s">
        <v>79</v>
      </c>
    </row>
    <row r="8" spans="2:18" x14ac:dyDescent="0.35">
      <c r="B8" s="4">
        <v>21</v>
      </c>
      <c r="C8" s="5" t="s">
        <v>80</v>
      </c>
      <c r="D8" s="47">
        <v>26484206</v>
      </c>
      <c r="E8" s="47">
        <v>26456680</v>
      </c>
      <c r="F8" s="47">
        <v>1845910</v>
      </c>
      <c r="G8" s="47">
        <v>1786786</v>
      </c>
      <c r="H8" s="47">
        <v>3342815</v>
      </c>
      <c r="I8" s="47">
        <v>1682972</v>
      </c>
      <c r="J8" s="47">
        <v>1659959</v>
      </c>
      <c r="K8" s="47">
        <v>3117030</v>
      </c>
      <c r="L8" s="47">
        <v>1766231</v>
      </c>
      <c r="M8" s="47">
        <v>1783951</v>
      </c>
      <c r="N8" s="47">
        <v>3588866</v>
      </c>
      <c r="O8" s="47">
        <v>1787255</v>
      </c>
      <c r="P8" s="47">
        <v>1785210</v>
      </c>
      <c r="Q8" s="47">
        <v>4396896</v>
      </c>
      <c r="R8" s="23"/>
    </row>
    <row r="9" spans="2:18" x14ac:dyDescent="0.35">
      <c r="B9" s="4">
        <v>22</v>
      </c>
      <c r="C9" s="5" t="s">
        <v>81</v>
      </c>
      <c r="D9" s="47">
        <v>8854426</v>
      </c>
      <c r="E9" s="47">
        <v>8854426</v>
      </c>
      <c r="F9" s="47">
        <v>223608</v>
      </c>
      <c r="G9" s="47">
        <v>494977</v>
      </c>
      <c r="H9" s="47">
        <v>647548</v>
      </c>
      <c r="I9" s="47">
        <v>482195</v>
      </c>
      <c r="J9" s="47">
        <v>569757</v>
      </c>
      <c r="K9" s="47">
        <v>1373547</v>
      </c>
      <c r="L9" s="47">
        <v>922074</v>
      </c>
      <c r="M9" s="47">
        <v>709312</v>
      </c>
      <c r="N9" s="47">
        <v>890110</v>
      </c>
      <c r="O9" s="47">
        <v>822087</v>
      </c>
      <c r="P9" s="47">
        <v>731544</v>
      </c>
      <c r="Q9" s="47">
        <v>1087666</v>
      </c>
      <c r="R9" s="23"/>
    </row>
    <row r="10" spans="2:18" x14ac:dyDescent="0.35">
      <c r="B10" s="4">
        <v>23</v>
      </c>
      <c r="C10" s="5" t="s">
        <v>82</v>
      </c>
      <c r="D10" s="47">
        <v>270362</v>
      </c>
      <c r="E10" s="47">
        <v>332709</v>
      </c>
      <c r="F10" s="47">
        <v>97959</v>
      </c>
      <c r="G10" s="47">
        <v>31023</v>
      </c>
      <c r="H10" s="47">
        <v>58484</v>
      </c>
      <c r="I10" s="47">
        <v>94675</v>
      </c>
      <c r="J10" s="47">
        <v>173007</v>
      </c>
      <c r="K10" s="47">
        <v>98717</v>
      </c>
      <c r="L10" s="47">
        <v>76000</v>
      </c>
      <c r="M10" s="47">
        <v>76000</v>
      </c>
      <c r="N10" s="47">
        <v>93000</v>
      </c>
      <c r="O10" s="47">
        <v>76000</v>
      </c>
      <c r="P10" s="47">
        <v>76000</v>
      </c>
      <c r="Q10" s="47">
        <v>93000</v>
      </c>
      <c r="R10" s="23"/>
    </row>
    <row r="11" spans="2:18" x14ac:dyDescent="0.35">
      <c r="B11" s="4">
        <v>24</v>
      </c>
      <c r="C11" s="5" t="s">
        <v>83</v>
      </c>
      <c r="D11" s="47">
        <v>323775474</v>
      </c>
      <c r="E11" s="47">
        <v>323483015</v>
      </c>
      <c r="F11" s="47">
        <v>3278139</v>
      </c>
      <c r="G11" s="47">
        <v>12210081</v>
      </c>
      <c r="H11" s="47">
        <v>11919593</v>
      </c>
      <c r="I11" s="47">
        <v>21026255</v>
      </c>
      <c r="J11" s="47">
        <v>16791074</v>
      </c>
      <c r="K11" s="47">
        <v>24094097</v>
      </c>
      <c r="L11" s="47">
        <v>24054479</v>
      </c>
      <c r="M11" s="47">
        <v>32790440</v>
      </c>
      <c r="N11" s="47">
        <v>34861706</v>
      </c>
      <c r="O11" s="47">
        <v>32367627</v>
      </c>
      <c r="P11" s="47">
        <v>39315865</v>
      </c>
      <c r="Q11" s="47">
        <v>42135883</v>
      </c>
      <c r="R11" s="23"/>
    </row>
    <row r="12" spans="2:18" x14ac:dyDescent="0.35">
      <c r="B12" s="4">
        <v>25</v>
      </c>
      <c r="C12" s="5" t="s">
        <v>84</v>
      </c>
      <c r="D12" s="47">
        <v>6896357</v>
      </c>
      <c r="E12" s="47">
        <v>7517272</v>
      </c>
      <c r="F12" s="47">
        <v>316713</v>
      </c>
      <c r="G12" s="47">
        <v>376442</v>
      </c>
      <c r="H12" s="47">
        <v>3476101</v>
      </c>
      <c r="I12" s="47">
        <v>8342</v>
      </c>
      <c r="J12" s="47">
        <v>9952</v>
      </c>
      <c r="K12" s="47">
        <v>4368</v>
      </c>
      <c r="L12" s="47">
        <v>6335745</v>
      </c>
      <c r="M12" s="47">
        <v>5000</v>
      </c>
      <c r="N12" s="47">
        <v>5000</v>
      </c>
      <c r="O12" s="47">
        <v>8042440</v>
      </c>
      <c r="P12" s="47">
        <v>5000</v>
      </c>
      <c r="Q12" s="47">
        <v>5000</v>
      </c>
      <c r="R12" s="23"/>
    </row>
    <row r="13" spans="2:18" x14ac:dyDescent="0.35">
      <c r="B13" s="4">
        <v>26</v>
      </c>
      <c r="C13" s="5" t="s">
        <v>86</v>
      </c>
      <c r="D13" s="47">
        <v>20</v>
      </c>
      <c r="E13" s="47">
        <v>154512</v>
      </c>
      <c r="F13" s="47">
        <v>0</v>
      </c>
      <c r="G13" s="47">
        <v>0</v>
      </c>
      <c r="H13" s="47">
        <v>139333</v>
      </c>
      <c r="I13" s="47">
        <v>0</v>
      </c>
      <c r="J13" s="47">
        <v>0</v>
      </c>
      <c r="K13" s="47">
        <v>0</v>
      </c>
      <c r="L13" s="47">
        <v>105000</v>
      </c>
      <c r="M13" s="47">
        <v>2256</v>
      </c>
      <c r="N13" s="47">
        <v>0</v>
      </c>
      <c r="O13" s="47">
        <v>0</v>
      </c>
      <c r="P13" s="47">
        <v>0</v>
      </c>
      <c r="Q13" s="47">
        <v>542985</v>
      </c>
      <c r="R13" s="23"/>
    </row>
    <row r="14" spans="2:18" x14ac:dyDescent="0.35">
      <c r="B14" s="4">
        <v>27</v>
      </c>
      <c r="C14" s="5" t="s">
        <v>87</v>
      </c>
      <c r="D14" s="47">
        <v>0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23"/>
    </row>
    <row r="15" spans="2:18" x14ac:dyDescent="0.35">
      <c r="B15" s="4">
        <v>28</v>
      </c>
      <c r="C15" s="5" t="s">
        <v>88</v>
      </c>
      <c r="D15" s="47">
        <v>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23"/>
    </row>
    <row r="16" spans="2:18" x14ac:dyDescent="0.35">
      <c r="B16" s="4">
        <v>29</v>
      </c>
      <c r="C16" s="5" t="s">
        <v>89</v>
      </c>
      <c r="D16" s="47">
        <v>442031</v>
      </c>
      <c r="E16" s="47">
        <v>579998</v>
      </c>
      <c r="F16" s="47">
        <v>170543</v>
      </c>
      <c r="G16" s="47">
        <v>0</v>
      </c>
      <c r="H16" s="47">
        <v>104726</v>
      </c>
      <c r="I16" s="47">
        <v>32449</v>
      </c>
      <c r="J16" s="47">
        <v>11597</v>
      </c>
      <c r="K16" s="47">
        <v>11007</v>
      </c>
      <c r="L16" s="47">
        <v>33481</v>
      </c>
      <c r="M16" s="47">
        <v>50146</v>
      </c>
      <c r="N16" s="47">
        <v>62416</v>
      </c>
      <c r="O16" s="47">
        <v>32146</v>
      </c>
      <c r="P16" s="47">
        <v>38324</v>
      </c>
      <c r="Q16" s="47">
        <v>33161</v>
      </c>
      <c r="R16" s="23"/>
    </row>
    <row r="17" spans="2:18" x14ac:dyDescent="0.35">
      <c r="B17" s="4">
        <v>30</v>
      </c>
      <c r="C17" s="5" t="s">
        <v>90</v>
      </c>
      <c r="D17" s="47">
        <v>235539041</v>
      </c>
      <c r="E17" s="47">
        <v>237567231</v>
      </c>
      <c r="F17" s="47">
        <v>0</v>
      </c>
      <c r="G17" s="47">
        <v>0</v>
      </c>
      <c r="H17" s="47">
        <v>31000000</v>
      </c>
      <c r="I17" s="47">
        <v>0</v>
      </c>
      <c r="J17" s="47">
        <v>0</v>
      </c>
      <c r="K17" s="47">
        <v>0</v>
      </c>
      <c r="L17" s="47">
        <v>4222464</v>
      </c>
      <c r="M17" s="47">
        <v>0</v>
      </c>
      <c r="N17" s="47">
        <v>38836166</v>
      </c>
      <c r="O17" s="47">
        <v>161480411</v>
      </c>
      <c r="P17" s="47">
        <v>0</v>
      </c>
      <c r="Q17" s="47">
        <v>2028190</v>
      </c>
      <c r="R17" s="23"/>
    </row>
    <row r="18" spans="2:18" x14ac:dyDescent="0.35">
      <c r="B18" s="4">
        <v>31</v>
      </c>
      <c r="C18" s="5" t="s">
        <v>91</v>
      </c>
      <c r="D18" s="47">
        <v>141984</v>
      </c>
      <c r="E18" s="47">
        <v>141984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32295</v>
      </c>
      <c r="P18" s="47">
        <v>0</v>
      </c>
      <c r="Q18" s="47">
        <v>48442</v>
      </c>
      <c r="R18" s="23"/>
    </row>
    <row r="19" spans="2:18" x14ac:dyDescent="0.35">
      <c r="B19" s="4">
        <v>32</v>
      </c>
      <c r="C19" s="5" t="s">
        <v>92</v>
      </c>
      <c r="D19" s="47">
        <v>0</v>
      </c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23"/>
    </row>
    <row r="20" spans="2:18" x14ac:dyDescent="0.35">
      <c r="B20" s="4">
        <v>33</v>
      </c>
      <c r="C20" s="5" t="s">
        <v>93</v>
      </c>
      <c r="D20" s="47">
        <v>1555542</v>
      </c>
      <c r="E20" s="47">
        <v>1555542</v>
      </c>
      <c r="F20" s="47">
        <v>0</v>
      </c>
      <c r="G20" s="47">
        <v>0</v>
      </c>
      <c r="H20" s="47">
        <v>0</v>
      </c>
      <c r="I20" s="47">
        <v>777771</v>
      </c>
      <c r="J20" s="47">
        <v>0</v>
      </c>
      <c r="K20" s="47">
        <v>0</v>
      </c>
      <c r="L20" s="47">
        <v>0</v>
      </c>
      <c r="M20" s="47">
        <v>0</v>
      </c>
      <c r="N20" s="47">
        <v>777771</v>
      </c>
      <c r="O20" s="47">
        <v>0</v>
      </c>
      <c r="P20" s="47">
        <v>0</v>
      </c>
      <c r="Q20" s="47">
        <v>0</v>
      </c>
      <c r="R20" s="23"/>
    </row>
    <row r="21" spans="2:18" x14ac:dyDescent="0.35">
      <c r="B21" s="4">
        <v>34</v>
      </c>
      <c r="C21" s="5" t="s">
        <v>94</v>
      </c>
      <c r="D21" s="47">
        <v>10</v>
      </c>
      <c r="E21" s="47">
        <v>10</v>
      </c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>
        <v>10</v>
      </c>
      <c r="R21" s="23"/>
    </row>
    <row r="22" spans="2:18" x14ac:dyDescent="0.35">
      <c r="B22" s="9">
        <v>35</v>
      </c>
      <c r="C22" s="10" t="s">
        <v>95</v>
      </c>
      <c r="D22" s="47">
        <v>0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23"/>
    </row>
    <row r="23" spans="2:18" s="3" customFormat="1" x14ac:dyDescent="0.35">
      <c r="B23" s="11"/>
      <c r="C23" s="12" t="s">
        <v>96</v>
      </c>
      <c r="D23" s="25">
        <f>SUM(D8:D22)</f>
        <v>603959453</v>
      </c>
      <c r="E23" s="25">
        <f>SUM(E8:E22)</f>
        <v>606643379</v>
      </c>
      <c r="F23" s="25">
        <f t="shared" ref="F23:Q23" si="0">SUM(F8:F22)</f>
        <v>5932872</v>
      </c>
      <c r="G23" s="25">
        <f t="shared" si="0"/>
        <v>14899309</v>
      </c>
      <c r="H23" s="25">
        <f t="shared" si="0"/>
        <v>50688600</v>
      </c>
      <c r="I23" s="25">
        <f t="shared" si="0"/>
        <v>24104659</v>
      </c>
      <c r="J23" s="25">
        <f t="shared" si="0"/>
        <v>19215346</v>
      </c>
      <c r="K23" s="25">
        <f t="shared" si="0"/>
        <v>28698766</v>
      </c>
      <c r="L23" s="25">
        <f t="shared" si="0"/>
        <v>37515474</v>
      </c>
      <c r="M23" s="25">
        <f t="shared" si="0"/>
        <v>35417105</v>
      </c>
      <c r="N23" s="25">
        <f t="shared" si="0"/>
        <v>79115035</v>
      </c>
      <c r="O23" s="25">
        <f t="shared" si="0"/>
        <v>204640261</v>
      </c>
      <c r="P23" s="25">
        <f t="shared" si="0"/>
        <v>41951943</v>
      </c>
      <c r="Q23" s="25">
        <f t="shared" si="0"/>
        <v>50371233</v>
      </c>
    </row>
    <row r="24" spans="2:18" x14ac:dyDescent="0.35"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</row>
    <row r="25" spans="2:18" x14ac:dyDescent="0.35">
      <c r="B25" s="39" t="s">
        <v>97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15"/>
    </row>
    <row r="26" spans="2:18" x14ac:dyDescent="0.35">
      <c r="B26" s="39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15"/>
    </row>
    <row r="27" spans="2:18" x14ac:dyDescent="0.35">
      <c r="B27" s="37" t="s">
        <v>102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2:18" x14ac:dyDescent="0.35">
      <c r="B28" s="43" t="s">
        <v>103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7"/>
    </row>
    <row r="29" spans="2:18" ht="30" customHeight="1" x14ac:dyDescent="0.35">
      <c r="B29" s="49" t="s">
        <v>104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</row>
    <row r="30" spans="2:18" x14ac:dyDescent="0.35">
      <c r="B30" s="37" t="s">
        <v>105</v>
      </c>
    </row>
    <row r="31" spans="2:18" x14ac:dyDescent="0.35">
      <c r="B31" s="37"/>
    </row>
    <row r="32" spans="2:18" x14ac:dyDescent="0.35">
      <c r="B32" s="19"/>
    </row>
  </sheetData>
  <mergeCells count="4">
    <mergeCell ref="B1:Q1"/>
    <mergeCell ref="B2:Q2"/>
    <mergeCell ref="B3:Q3"/>
    <mergeCell ref="B4:Q4"/>
  </mergeCells>
  <printOptions horizontalCentered="1"/>
  <pageMargins left="0.31496062992125984" right="0.39370078740157483" top="0.74803149606299213" bottom="0.74803149606299213" header="0.31496062992125984" footer="0.31496062992125984"/>
  <pageSetup paperSize="121" scale="75" orientation="landscape" r:id="rId1"/>
  <ignoredErrors>
    <ignoredError sqref="B6:C6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0EC59-BDF5-47C2-97EB-BC7F7E5EE6FD}">
  <sheetPr>
    <tabColor rgb="FF92D050"/>
  </sheetPr>
  <dimension ref="B1:Q31"/>
  <sheetViews>
    <sheetView showGridLines="0" zoomScale="80" zoomScaleNormal="80" workbookViewId="0">
      <selection activeCell="E25" sqref="E25"/>
    </sheetView>
  </sheetViews>
  <sheetFormatPr baseColWidth="10" defaultColWidth="11.453125" defaultRowHeight="14.5" x14ac:dyDescent="0.35"/>
  <cols>
    <col min="1" max="1" width="2.7265625" style="1" customWidth="1"/>
    <col min="2" max="2" width="9.7265625" style="2" customWidth="1"/>
    <col min="3" max="3" width="43.81640625" style="1" customWidth="1"/>
    <col min="4" max="4" width="13" style="1" bestFit="1" customWidth="1"/>
    <col min="5" max="5" width="13" style="1" customWidth="1"/>
    <col min="6" max="7" width="11.453125" style="1"/>
    <col min="8" max="8" width="12" style="1" bestFit="1" customWidth="1"/>
    <col min="9" max="9" width="11.453125" style="1"/>
    <col min="10" max="16" width="12" style="1" bestFit="1" customWidth="1"/>
    <col min="17" max="17" width="15" style="1" bestFit="1" customWidth="1"/>
    <col min="18" max="16384" width="11.453125" style="1"/>
  </cols>
  <sheetData>
    <row r="1" spans="2:17" ht="15.5" x14ac:dyDescent="0.35">
      <c r="B1" s="52" t="s">
        <v>60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2:17" ht="18" x14ac:dyDescent="0.35">
      <c r="B2" s="53" t="s">
        <v>61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2:17" ht="15.5" x14ac:dyDescent="0.35">
      <c r="B3" s="52" t="s">
        <v>62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7" ht="15.5" x14ac:dyDescent="0.35">
      <c r="B4" s="54" t="s">
        <v>63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2:17" x14ac:dyDescent="0.35">
      <c r="C5" s="2"/>
      <c r="D5" s="2"/>
      <c r="E5" s="2"/>
      <c r="F5" s="2"/>
      <c r="G5" s="2"/>
      <c r="H5" s="2"/>
      <c r="I5" s="16"/>
      <c r="J5" s="2"/>
      <c r="K5" s="2"/>
      <c r="L5" s="2"/>
      <c r="M5" s="2"/>
      <c r="N5" s="2"/>
      <c r="O5" s="2"/>
      <c r="P5" s="2"/>
      <c r="Q5" s="2"/>
    </row>
    <row r="6" spans="2:17" ht="15.5" x14ac:dyDescent="0.35">
      <c r="B6" s="20" t="s">
        <v>21</v>
      </c>
      <c r="C6" s="21" t="s">
        <v>22</v>
      </c>
    </row>
    <row r="7" spans="2:17" s="3" customFormat="1" ht="30" customHeight="1" x14ac:dyDescent="0.35">
      <c r="B7" s="7" t="s">
        <v>64</v>
      </c>
      <c r="C7" s="8" t="s">
        <v>65</v>
      </c>
      <c r="D7" s="7" t="s">
        <v>66</v>
      </c>
      <c r="E7" s="42" t="s">
        <v>67</v>
      </c>
      <c r="F7" s="44" t="s">
        <v>68</v>
      </c>
      <c r="G7" s="44" t="s">
        <v>69</v>
      </c>
      <c r="H7" s="44" t="s">
        <v>70</v>
      </c>
      <c r="I7" s="44" t="s">
        <v>71</v>
      </c>
      <c r="J7" s="44" t="s">
        <v>72</v>
      </c>
      <c r="K7" s="44" t="s">
        <v>73</v>
      </c>
      <c r="L7" s="44" t="s">
        <v>74</v>
      </c>
      <c r="M7" s="44" t="s">
        <v>75</v>
      </c>
      <c r="N7" s="44" t="s">
        <v>76</v>
      </c>
      <c r="O7" s="44" t="s">
        <v>77</v>
      </c>
      <c r="P7" s="44" t="s">
        <v>78</v>
      </c>
      <c r="Q7" s="44" t="s">
        <v>79</v>
      </c>
    </row>
    <row r="8" spans="2:17" x14ac:dyDescent="0.35">
      <c r="B8" s="4">
        <v>21</v>
      </c>
      <c r="C8" s="5" t="s">
        <v>80</v>
      </c>
      <c r="D8" s="47">
        <v>1240162</v>
      </c>
      <c r="E8" s="47">
        <v>1240162</v>
      </c>
      <c r="F8" s="47">
        <v>79939</v>
      </c>
      <c r="G8" s="47">
        <v>88792</v>
      </c>
      <c r="H8" s="47">
        <v>153148</v>
      </c>
      <c r="I8" s="47">
        <v>80795</v>
      </c>
      <c r="J8" s="47">
        <v>79173</v>
      </c>
      <c r="K8" s="47">
        <v>150017</v>
      </c>
      <c r="L8" s="47">
        <v>82751</v>
      </c>
      <c r="M8" s="47">
        <v>83687</v>
      </c>
      <c r="N8" s="47">
        <v>166525</v>
      </c>
      <c r="O8" s="47">
        <v>83728</v>
      </c>
      <c r="P8" s="47">
        <v>83180</v>
      </c>
      <c r="Q8" s="47">
        <v>199987</v>
      </c>
    </row>
    <row r="9" spans="2:17" x14ac:dyDescent="0.35">
      <c r="B9" s="4">
        <v>22</v>
      </c>
      <c r="C9" s="5" t="s">
        <v>81</v>
      </c>
      <c r="D9" s="47">
        <v>300672</v>
      </c>
      <c r="E9" s="47">
        <v>300672</v>
      </c>
      <c r="F9" s="47">
        <v>0</v>
      </c>
      <c r="G9" s="47">
        <v>63</v>
      </c>
      <c r="H9" s="47">
        <v>1074</v>
      </c>
      <c r="I9" s="47">
        <v>8123</v>
      </c>
      <c r="J9" s="47">
        <v>2253</v>
      </c>
      <c r="K9" s="47">
        <v>3148</v>
      </c>
      <c r="L9" s="47">
        <v>6996</v>
      </c>
      <c r="M9" s="47">
        <v>6996</v>
      </c>
      <c r="N9" s="47">
        <v>6996</v>
      </c>
      <c r="O9" s="47">
        <v>6996</v>
      </c>
      <c r="P9" s="47">
        <v>6996</v>
      </c>
      <c r="Q9" s="47">
        <v>105331</v>
      </c>
    </row>
    <row r="10" spans="2:17" x14ac:dyDescent="0.35">
      <c r="B10" s="4">
        <v>23</v>
      </c>
      <c r="C10" s="5" t="s">
        <v>82</v>
      </c>
      <c r="D10" s="47">
        <v>15907</v>
      </c>
      <c r="E10" s="47">
        <v>15907</v>
      </c>
      <c r="F10" s="47">
        <v>1081</v>
      </c>
      <c r="G10" s="47">
        <v>1226</v>
      </c>
      <c r="H10" s="47">
        <v>1959</v>
      </c>
      <c r="I10" s="47">
        <v>1545</v>
      </c>
      <c r="J10" s="47">
        <v>4808</v>
      </c>
      <c r="K10" s="47">
        <v>2110</v>
      </c>
      <c r="L10" s="47">
        <v>2550</v>
      </c>
      <c r="M10" s="47">
        <v>2550</v>
      </c>
      <c r="N10" s="47">
        <v>3000</v>
      </c>
      <c r="O10" s="47">
        <v>2550</v>
      </c>
      <c r="P10" s="47">
        <v>2550</v>
      </c>
      <c r="Q10" s="47">
        <v>3000</v>
      </c>
    </row>
    <row r="11" spans="2:17" x14ac:dyDescent="0.35">
      <c r="B11" s="4">
        <v>24</v>
      </c>
      <c r="C11" s="5" t="s">
        <v>83</v>
      </c>
      <c r="D11" s="47">
        <v>69308878</v>
      </c>
      <c r="E11" s="47">
        <v>69016419</v>
      </c>
      <c r="F11" s="47">
        <v>14773</v>
      </c>
      <c r="G11" s="47">
        <v>1178425</v>
      </c>
      <c r="H11" s="47">
        <v>1867385</v>
      </c>
      <c r="I11" s="47">
        <v>2267677</v>
      </c>
      <c r="J11" s="47">
        <v>1776394</v>
      </c>
      <c r="K11" s="47">
        <v>3179472</v>
      </c>
      <c r="L11" s="47">
        <v>8145857</v>
      </c>
      <c r="M11" s="47">
        <v>8047154</v>
      </c>
      <c r="N11" s="47">
        <v>8111230</v>
      </c>
      <c r="O11" s="47">
        <v>8240684</v>
      </c>
      <c r="P11" s="47">
        <v>8254886</v>
      </c>
      <c r="Q11" s="47">
        <v>8210376</v>
      </c>
    </row>
    <row r="12" spans="2:17" x14ac:dyDescent="0.35">
      <c r="B12" s="4">
        <v>25</v>
      </c>
      <c r="C12" s="5" t="s">
        <v>84</v>
      </c>
      <c r="D12" s="47">
        <v>13819921</v>
      </c>
      <c r="E12" s="47">
        <v>13819921</v>
      </c>
      <c r="F12" s="47">
        <v>0</v>
      </c>
      <c r="G12" s="47">
        <v>0</v>
      </c>
      <c r="H12" s="47">
        <v>0</v>
      </c>
      <c r="I12" s="47">
        <v>0</v>
      </c>
      <c r="J12" s="47">
        <v>0</v>
      </c>
      <c r="K12" s="47">
        <v>8698244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9198772</v>
      </c>
    </row>
    <row r="13" spans="2:17" x14ac:dyDescent="0.35">
      <c r="B13" s="4">
        <v>26</v>
      </c>
      <c r="C13" s="5" t="s">
        <v>86</v>
      </c>
      <c r="D13" s="47">
        <v>0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</row>
    <row r="14" spans="2:17" x14ac:dyDescent="0.35">
      <c r="B14" s="4">
        <v>27</v>
      </c>
      <c r="C14" s="5" t="s">
        <v>87</v>
      </c>
      <c r="D14" s="47">
        <v>0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2:17" x14ac:dyDescent="0.35">
      <c r="B15" s="4">
        <v>28</v>
      </c>
      <c r="C15" s="5" t="s">
        <v>88</v>
      </c>
      <c r="D15" s="47">
        <v>0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2:17" x14ac:dyDescent="0.35">
      <c r="B16" s="4">
        <v>29</v>
      </c>
      <c r="C16" s="5" t="s">
        <v>89</v>
      </c>
      <c r="D16" s="47">
        <v>0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</row>
    <row r="17" spans="2:17" x14ac:dyDescent="0.35">
      <c r="B17" s="4">
        <v>30</v>
      </c>
      <c r="C17" s="5" t="s">
        <v>90</v>
      </c>
      <c r="D17" s="47">
        <v>0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</row>
    <row r="18" spans="2:17" x14ac:dyDescent="0.35">
      <c r="B18" s="4">
        <v>31</v>
      </c>
      <c r="C18" s="5" t="s">
        <v>91</v>
      </c>
      <c r="D18" s="47">
        <v>0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</row>
    <row r="19" spans="2:17" x14ac:dyDescent="0.35">
      <c r="B19" s="4">
        <v>32</v>
      </c>
      <c r="C19" s="5" t="s">
        <v>92</v>
      </c>
      <c r="D19" s="47">
        <v>113218916</v>
      </c>
      <c r="E19" s="47">
        <v>113218916</v>
      </c>
      <c r="F19" s="47">
        <v>2955841</v>
      </c>
      <c r="G19" s="47">
        <v>8809841</v>
      </c>
      <c r="H19" s="47">
        <v>4069669</v>
      </c>
      <c r="I19" s="47">
        <v>2801227</v>
      </c>
      <c r="J19" s="47">
        <v>4578015</v>
      </c>
      <c r="K19" s="47">
        <v>4092599</v>
      </c>
      <c r="L19" s="47">
        <v>5513650</v>
      </c>
      <c r="M19" s="47">
        <v>8433596</v>
      </c>
      <c r="N19" s="47">
        <v>12433596</v>
      </c>
      <c r="O19" s="47">
        <v>12294894</v>
      </c>
      <c r="P19" s="47">
        <v>13506066</v>
      </c>
      <c r="Q19" s="47">
        <v>10795946</v>
      </c>
    </row>
    <row r="20" spans="2:17" x14ac:dyDescent="0.35">
      <c r="B20" s="4">
        <v>33</v>
      </c>
      <c r="C20" s="5" t="s">
        <v>93</v>
      </c>
      <c r="D20" s="47">
        <v>0</v>
      </c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2:17" x14ac:dyDescent="0.35">
      <c r="B21" s="4">
        <v>34</v>
      </c>
      <c r="C21" s="5" t="s">
        <v>94</v>
      </c>
      <c r="D21" s="47">
        <v>1635807</v>
      </c>
      <c r="E21" s="47">
        <v>1635807</v>
      </c>
      <c r="F21" s="47">
        <v>0</v>
      </c>
      <c r="G21" s="47">
        <v>0</v>
      </c>
      <c r="H21" s="47">
        <v>0</v>
      </c>
      <c r="I21" s="47">
        <v>481596</v>
      </c>
      <c r="J21" s="47">
        <v>653880</v>
      </c>
      <c r="K21" s="47">
        <v>0</v>
      </c>
      <c r="L21" s="47">
        <v>0</v>
      </c>
      <c r="M21" s="47">
        <v>0</v>
      </c>
      <c r="N21" s="47">
        <v>0</v>
      </c>
      <c r="O21" s="47">
        <v>776201</v>
      </c>
      <c r="P21" s="47">
        <v>1878387</v>
      </c>
      <c r="Q21" s="47">
        <v>0</v>
      </c>
    </row>
    <row r="22" spans="2:17" x14ac:dyDescent="0.35">
      <c r="B22" s="9">
        <v>35</v>
      </c>
      <c r="C22" s="10" t="s">
        <v>95</v>
      </c>
      <c r="D22" s="47">
        <v>0</v>
      </c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</row>
    <row r="23" spans="2:17" s="3" customFormat="1" x14ac:dyDescent="0.35">
      <c r="B23" s="11"/>
      <c r="C23" s="12" t="s">
        <v>96</v>
      </c>
      <c r="D23" s="50">
        <f>SUM(D8:D22)</f>
        <v>199540263</v>
      </c>
      <c r="E23" s="25">
        <f t="shared" ref="E23" si="0">SUM(E8:E22)</f>
        <v>199247804</v>
      </c>
      <c r="F23" s="25">
        <f t="shared" ref="F23:Q23" si="1">SUM(F8:F22)</f>
        <v>3051634</v>
      </c>
      <c r="G23" s="25">
        <f t="shared" si="1"/>
        <v>10078347</v>
      </c>
      <c r="H23" s="25">
        <f t="shared" si="1"/>
        <v>6093235</v>
      </c>
      <c r="I23" s="25">
        <f t="shared" si="1"/>
        <v>5640963</v>
      </c>
      <c r="J23" s="25">
        <f t="shared" si="1"/>
        <v>7094523</v>
      </c>
      <c r="K23" s="25">
        <f t="shared" si="1"/>
        <v>16125590</v>
      </c>
      <c r="L23" s="25">
        <f t="shared" si="1"/>
        <v>13751804</v>
      </c>
      <c r="M23" s="25">
        <f t="shared" si="1"/>
        <v>16573983</v>
      </c>
      <c r="N23" s="25">
        <f t="shared" si="1"/>
        <v>20721347</v>
      </c>
      <c r="O23" s="25">
        <f t="shared" si="1"/>
        <v>21405053</v>
      </c>
      <c r="P23" s="25">
        <f t="shared" si="1"/>
        <v>23732065</v>
      </c>
      <c r="Q23" s="25">
        <f t="shared" si="1"/>
        <v>28513412</v>
      </c>
    </row>
    <row r="24" spans="2:17" x14ac:dyDescent="0.35"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2:17" x14ac:dyDescent="0.35">
      <c r="B25" s="39" t="s">
        <v>97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15"/>
    </row>
    <row r="26" spans="2:17" x14ac:dyDescent="0.35">
      <c r="B26" s="39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15"/>
    </row>
    <row r="27" spans="2:17" x14ac:dyDescent="0.35">
      <c r="B27" s="3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2:17" x14ac:dyDescent="0.35">
      <c r="B28" s="43" t="s">
        <v>106</v>
      </c>
    </row>
    <row r="29" spans="2:17" x14ac:dyDescent="0.35">
      <c r="B29" s="37" t="s">
        <v>107</v>
      </c>
    </row>
    <row r="30" spans="2:17" x14ac:dyDescent="0.35">
      <c r="B30" s="37"/>
    </row>
    <row r="31" spans="2:17" hidden="1" x14ac:dyDescent="0.35"/>
  </sheetData>
  <mergeCells count="4">
    <mergeCell ref="B1:Q1"/>
    <mergeCell ref="B2:Q2"/>
    <mergeCell ref="B3:Q3"/>
    <mergeCell ref="B4:Q4"/>
  </mergeCells>
  <pageMargins left="0.7" right="0.7" top="0.75" bottom="0.75" header="0.3" footer="0.3"/>
  <ignoredErrors>
    <ignoredError sqref="B6:C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639AD-E685-443D-A1AD-98D35B227736}">
  <dimension ref="B1:R16"/>
  <sheetViews>
    <sheetView tabSelected="1" workbookViewId="0">
      <selection activeCell="E24" sqref="E24"/>
    </sheetView>
  </sheetViews>
  <sheetFormatPr baseColWidth="10" defaultColWidth="11.453125" defaultRowHeight="14.5" x14ac:dyDescent="0.35"/>
  <cols>
    <col min="1" max="1" width="2.7265625" style="1" customWidth="1"/>
    <col min="2" max="2" width="9.7265625" style="2" customWidth="1"/>
    <col min="3" max="3" width="43.81640625" style="1" customWidth="1"/>
    <col min="4" max="4" width="13" style="1" bestFit="1" customWidth="1"/>
    <col min="5" max="5" width="13" style="1" customWidth="1"/>
    <col min="6" max="6" width="11.54296875" style="1" bestFit="1" customWidth="1"/>
    <col min="7" max="13" width="12.453125" style="1" bestFit="1" customWidth="1"/>
    <col min="14" max="14" width="13.7265625" style="1" bestFit="1" customWidth="1"/>
    <col min="15" max="15" width="13.54296875" style="1" bestFit="1" customWidth="1"/>
    <col min="16" max="16" width="12.453125" style="1" bestFit="1" customWidth="1"/>
    <col min="17" max="17" width="15" style="1" bestFit="1" customWidth="1"/>
    <col min="18" max="16384" width="11.453125" style="1"/>
  </cols>
  <sheetData>
    <row r="1" spans="2:18" ht="15.5" x14ac:dyDescent="0.35">
      <c r="B1" s="52" t="s">
        <v>60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2:18" ht="18" x14ac:dyDescent="0.35">
      <c r="B2" s="53" t="s">
        <v>61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2:18" ht="15.5" x14ac:dyDescent="0.35">
      <c r="B3" s="52" t="s">
        <v>62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2:18" ht="15.5" x14ac:dyDescent="0.35">
      <c r="B4" s="54" t="s">
        <v>63</v>
      </c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</row>
    <row r="5" spans="2:18" x14ac:dyDescent="0.35">
      <c r="C5" s="2"/>
      <c r="D5" s="2"/>
      <c r="E5" s="2"/>
      <c r="F5" s="2"/>
      <c r="G5" s="2"/>
      <c r="H5" s="2"/>
      <c r="I5" s="16"/>
      <c r="J5" s="2"/>
      <c r="K5" s="2"/>
      <c r="L5" s="2"/>
      <c r="M5" s="2"/>
      <c r="N5" s="2"/>
      <c r="O5" s="2"/>
      <c r="P5" s="2"/>
      <c r="Q5" s="2"/>
    </row>
    <row r="6" spans="2:18" ht="15.5" x14ac:dyDescent="0.35">
      <c r="B6" s="20" t="s">
        <v>125</v>
      </c>
      <c r="C6" s="21" t="s">
        <v>126</v>
      </c>
    </row>
    <row r="7" spans="2:18" s="3" customFormat="1" ht="30" customHeight="1" x14ac:dyDescent="0.35">
      <c r="B7" s="7" t="s">
        <v>64</v>
      </c>
      <c r="C7" s="8" t="s">
        <v>65</v>
      </c>
      <c r="D7" s="7" t="s">
        <v>66</v>
      </c>
      <c r="E7" s="42" t="s">
        <v>67</v>
      </c>
      <c r="F7" s="44" t="s">
        <v>68</v>
      </c>
      <c r="G7" s="44" t="s">
        <v>69</v>
      </c>
      <c r="H7" s="44" t="s">
        <v>70</v>
      </c>
      <c r="I7" s="44" t="s">
        <v>71</v>
      </c>
      <c r="J7" s="44" t="s">
        <v>72</v>
      </c>
      <c r="K7" s="44" t="s">
        <v>73</v>
      </c>
      <c r="L7" s="44" t="s">
        <v>74</v>
      </c>
      <c r="M7" s="44" t="s">
        <v>75</v>
      </c>
      <c r="N7" s="44" t="s">
        <v>76</v>
      </c>
      <c r="O7" s="44" t="s">
        <v>77</v>
      </c>
      <c r="P7" s="44" t="s">
        <v>78</v>
      </c>
      <c r="Q7" s="44" t="s">
        <v>79</v>
      </c>
    </row>
    <row r="8" spans="2:18" x14ac:dyDescent="0.35">
      <c r="B8" s="4">
        <v>21</v>
      </c>
      <c r="C8" s="5" t="s">
        <v>80</v>
      </c>
      <c r="D8" s="47">
        <v>0</v>
      </c>
      <c r="E8" s="47">
        <v>168764</v>
      </c>
      <c r="F8" s="47">
        <v>0</v>
      </c>
      <c r="G8" s="47">
        <v>0</v>
      </c>
      <c r="H8" s="47">
        <v>0</v>
      </c>
      <c r="I8" s="47">
        <v>0</v>
      </c>
      <c r="J8" s="47">
        <v>0</v>
      </c>
      <c r="K8" s="47">
        <v>0</v>
      </c>
      <c r="L8" s="47">
        <v>0</v>
      </c>
      <c r="M8" s="47">
        <v>33752.800000000003</v>
      </c>
      <c r="N8" s="47">
        <v>33752.800000000003</v>
      </c>
      <c r="O8" s="47">
        <v>33752.800000000003</v>
      </c>
      <c r="P8" s="47">
        <v>33752.800000000003</v>
      </c>
      <c r="Q8" s="47">
        <v>33752.800000000003</v>
      </c>
      <c r="R8" s="23"/>
    </row>
    <row r="9" spans="2:18" x14ac:dyDescent="0.35">
      <c r="B9" s="4">
        <v>22</v>
      </c>
      <c r="C9" s="5" t="s">
        <v>81</v>
      </c>
      <c r="D9" s="47">
        <v>0</v>
      </c>
      <c r="E9" s="47">
        <v>31529</v>
      </c>
      <c r="F9" s="47">
        <v>0</v>
      </c>
      <c r="G9" s="47">
        <v>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8150</v>
      </c>
      <c r="N9" s="47">
        <v>9200</v>
      </c>
      <c r="O9" s="47">
        <v>6550</v>
      </c>
      <c r="P9" s="47">
        <v>5579</v>
      </c>
      <c r="Q9" s="47">
        <v>2050</v>
      </c>
      <c r="R9" s="23"/>
    </row>
    <row r="10" spans="2:18" x14ac:dyDescent="0.35">
      <c r="B10" s="4">
        <v>24</v>
      </c>
      <c r="C10" s="5" t="s">
        <v>83</v>
      </c>
      <c r="D10" s="47">
        <v>0</v>
      </c>
      <c r="E10" s="47">
        <v>17736458</v>
      </c>
      <c r="F10" s="47">
        <v>0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9500000</v>
      </c>
      <c r="N10" s="47">
        <v>2000000</v>
      </c>
      <c r="O10" s="47">
        <v>4536458</v>
      </c>
      <c r="P10" s="47">
        <v>1700000</v>
      </c>
      <c r="Q10" s="47">
        <v>0</v>
      </c>
      <c r="R10" s="23"/>
    </row>
    <row r="11" spans="2:18" s="3" customFormat="1" x14ac:dyDescent="0.35">
      <c r="B11" s="11"/>
      <c r="C11" s="12" t="s">
        <v>96</v>
      </c>
      <c r="D11" s="25">
        <f t="shared" ref="D11:Q11" si="0">SUM(D8:D10)</f>
        <v>0</v>
      </c>
      <c r="E11" s="25">
        <f t="shared" si="0"/>
        <v>17936751</v>
      </c>
      <c r="F11" s="25">
        <f t="shared" si="0"/>
        <v>0</v>
      </c>
      <c r="G11" s="25">
        <f t="shared" si="0"/>
        <v>0</v>
      </c>
      <c r="H11" s="25">
        <f t="shared" si="0"/>
        <v>0</v>
      </c>
      <c r="I11" s="25">
        <f t="shared" si="0"/>
        <v>0</v>
      </c>
      <c r="J11" s="25">
        <f t="shared" si="0"/>
        <v>0</v>
      </c>
      <c r="K11" s="25">
        <f t="shared" si="0"/>
        <v>0</v>
      </c>
      <c r="L11" s="25">
        <f t="shared" si="0"/>
        <v>0</v>
      </c>
      <c r="M11" s="25">
        <f t="shared" si="0"/>
        <v>9541902.8000000007</v>
      </c>
      <c r="N11" s="25">
        <f t="shared" si="0"/>
        <v>2042952.8</v>
      </c>
      <c r="O11" s="25">
        <f t="shared" si="0"/>
        <v>4576760.8</v>
      </c>
      <c r="P11" s="25">
        <f t="shared" si="0"/>
        <v>1739331.8</v>
      </c>
      <c r="Q11" s="25">
        <f t="shared" si="0"/>
        <v>35802.800000000003</v>
      </c>
    </row>
    <row r="12" spans="2:18" x14ac:dyDescent="0.35"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</row>
    <row r="13" spans="2:18" x14ac:dyDescent="0.35">
      <c r="B13" s="39" t="s">
        <v>97</v>
      </c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15"/>
    </row>
    <row r="14" spans="2:18" x14ac:dyDescent="0.35">
      <c r="B14" s="39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15"/>
    </row>
    <row r="15" spans="2:18" x14ac:dyDescent="0.35">
      <c r="B15" s="37" t="s">
        <v>127</v>
      </c>
    </row>
    <row r="16" spans="2:18" x14ac:dyDescent="0.35">
      <c r="B16" s="19"/>
    </row>
  </sheetData>
  <mergeCells count="4">
    <mergeCell ref="B1:Q1"/>
    <mergeCell ref="B2:Q2"/>
    <mergeCell ref="B3:Q3"/>
    <mergeCell ref="B4:Q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83071-F19D-4A3F-AC47-50CB9C00DEFA}">
  <dimension ref="B1:S31"/>
  <sheetViews>
    <sheetView showGridLines="0" zoomScale="80" zoomScaleNormal="80" workbookViewId="0">
      <selection activeCell="E6" sqref="E1:G1048576"/>
    </sheetView>
  </sheetViews>
  <sheetFormatPr baseColWidth="10" defaultColWidth="11.453125" defaultRowHeight="14.5" x14ac:dyDescent="0.35"/>
  <cols>
    <col min="1" max="1" width="2.7265625" style="1" customWidth="1"/>
    <col min="2" max="2" width="9.7265625" style="2" customWidth="1"/>
    <col min="3" max="3" width="43.81640625" style="1" customWidth="1"/>
    <col min="4" max="4" width="14.54296875" style="1" bestFit="1" customWidth="1"/>
    <col min="5" max="6" width="12" style="1" hidden="1" customWidth="1"/>
    <col min="7" max="7" width="14.54296875" style="1" hidden="1" customWidth="1"/>
    <col min="8" max="18" width="11.453125" style="1"/>
    <col min="19" max="19" width="14.54296875" style="1" bestFit="1" customWidth="1"/>
    <col min="20" max="16384" width="11.453125" style="1"/>
  </cols>
  <sheetData>
    <row r="1" spans="2:19" ht="15.5" x14ac:dyDescent="0.35">
      <c r="B1" s="52" t="s">
        <v>60</v>
      </c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</row>
    <row r="2" spans="2:19" ht="15.5" x14ac:dyDescent="0.35">
      <c r="B2" s="52" t="s">
        <v>108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</row>
    <row r="3" spans="2:19" ht="18" x14ac:dyDescent="0.35">
      <c r="B3" s="53" t="s">
        <v>109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2:19" ht="15.5" x14ac:dyDescent="0.35">
      <c r="B4" s="52" t="s">
        <v>110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</row>
    <row r="5" spans="2:19" ht="15.5" x14ac:dyDescent="0.35">
      <c r="B5" s="54" t="s">
        <v>63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</row>
    <row r="6" spans="2:19" x14ac:dyDescent="0.35">
      <c r="C6" s="2"/>
      <c r="D6" s="2"/>
      <c r="E6" s="2"/>
      <c r="F6" s="2"/>
      <c r="G6" s="2"/>
      <c r="H6" s="2"/>
      <c r="I6" s="2"/>
      <c r="J6" s="2"/>
      <c r="K6" s="16"/>
      <c r="L6" s="2"/>
      <c r="M6" s="2"/>
      <c r="N6" s="2"/>
      <c r="O6" s="2"/>
      <c r="P6" s="2"/>
      <c r="Q6" s="2"/>
      <c r="R6" s="2"/>
      <c r="S6" s="2"/>
    </row>
    <row r="7" spans="2:19" ht="15.5" x14ac:dyDescent="0.35">
      <c r="B7" s="22" t="s">
        <v>111</v>
      </c>
      <c r="C7" s="21" t="s">
        <v>59</v>
      </c>
    </row>
    <row r="8" spans="2:19" s="3" customFormat="1" ht="18.75" customHeight="1" x14ac:dyDescent="0.35">
      <c r="B8" s="7" t="s">
        <v>64</v>
      </c>
      <c r="C8" s="8" t="s">
        <v>65</v>
      </c>
      <c r="D8" s="7" t="s">
        <v>66</v>
      </c>
      <c r="E8" s="18" t="s">
        <v>112</v>
      </c>
      <c r="F8" s="18" t="s">
        <v>112</v>
      </c>
      <c r="G8" s="17" t="s">
        <v>67</v>
      </c>
      <c r="H8" s="7" t="s">
        <v>113</v>
      </c>
      <c r="I8" s="7" t="s">
        <v>114</v>
      </c>
      <c r="J8" s="7" t="s">
        <v>115</v>
      </c>
      <c r="K8" s="7" t="s">
        <v>116</v>
      </c>
      <c r="L8" s="7" t="s">
        <v>117</v>
      </c>
      <c r="M8" s="7" t="s">
        <v>118</v>
      </c>
      <c r="N8" s="7" t="s">
        <v>119</v>
      </c>
      <c r="O8" s="7" t="s">
        <v>120</v>
      </c>
      <c r="P8" s="7" t="s">
        <v>121</v>
      </c>
      <c r="Q8" s="7" t="s">
        <v>122</v>
      </c>
      <c r="R8" s="7" t="s">
        <v>123</v>
      </c>
      <c r="S8" s="7" t="s">
        <v>124</v>
      </c>
    </row>
    <row r="9" spans="2:19" x14ac:dyDescent="0.35">
      <c r="B9" s="4">
        <v>399</v>
      </c>
      <c r="C9" s="5" t="s">
        <v>80</v>
      </c>
      <c r="D9" s="6">
        <v>177250878</v>
      </c>
      <c r="E9" s="6"/>
      <c r="F9" s="6"/>
      <c r="G9" s="6">
        <v>177250878</v>
      </c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2:19" x14ac:dyDescent="0.35">
      <c r="B10" s="4">
        <v>418</v>
      </c>
      <c r="C10" s="5" t="s">
        <v>81</v>
      </c>
      <c r="D10" s="6">
        <v>47203473</v>
      </c>
      <c r="E10" s="6"/>
      <c r="F10" s="6"/>
      <c r="G10" s="6">
        <v>47203473</v>
      </c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2:19" x14ac:dyDescent="0.35">
      <c r="B11" s="4">
        <v>437</v>
      </c>
      <c r="C11" s="5" t="s">
        <v>82</v>
      </c>
      <c r="D11" s="6">
        <v>441129</v>
      </c>
      <c r="E11" s="6"/>
      <c r="F11" s="6"/>
      <c r="G11" s="6">
        <v>441129</v>
      </c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2:19" x14ac:dyDescent="0.35">
      <c r="B12" s="4">
        <v>456</v>
      </c>
      <c r="C12" s="5" t="s">
        <v>83</v>
      </c>
      <c r="D12" s="6">
        <v>575683610</v>
      </c>
      <c r="E12" s="6"/>
      <c r="F12" s="6"/>
      <c r="G12" s="6">
        <v>575683610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2:19" x14ac:dyDescent="0.35">
      <c r="B13" s="4">
        <v>475</v>
      </c>
      <c r="C13" s="5" t="s">
        <v>84</v>
      </c>
      <c r="D13" s="6">
        <v>22677332</v>
      </c>
      <c r="E13" s="6"/>
      <c r="F13" s="6"/>
      <c r="G13" s="6">
        <v>22677332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2:19" x14ac:dyDescent="0.35">
      <c r="B14" s="4">
        <v>494</v>
      </c>
      <c r="C14" s="5" t="s">
        <v>86</v>
      </c>
      <c r="D14" s="6">
        <v>30</v>
      </c>
      <c r="E14" s="6"/>
      <c r="F14" s="6"/>
      <c r="G14" s="6">
        <v>30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</row>
    <row r="15" spans="2:19" x14ac:dyDescent="0.35">
      <c r="B15" s="4">
        <v>513</v>
      </c>
      <c r="C15" s="5" t="s">
        <v>87</v>
      </c>
      <c r="D15" s="6">
        <v>0</v>
      </c>
      <c r="E15" s="6"/>
      <c r="F15" s="6"/>
      <c r="G15" s="6">
        <v>0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</row>
    <row r="16" spans="2:19" x14ac:dyDescent="0.35">
      <c r="B16" s="4">
        <v>532</v>
      </c>
      <c r="C16" s="5" t="s">
        <v>88</v>
      </c>
      <c r="D16" s="6">
        <v>0</v>
      </c>
      <c r="E16" s="6"/>
      <c r="F16" s="6"/>
      <c r="G16" s="6">
        <v>0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</row>
    <row r="17" spans="2:19" x14ac:dyDescent="0.35">
      <c r="B17" s="4">
        <v>551</v>
      </c>
      <c r="C17" s="5" t="s">
        <v>89</v>
      </c>
      <c r="D17" s="6">
        <v>7382656</v>
      </c>
      <c r="E17" s="6"/>
      <c r="F17" s="6"/>
      <c r="G17" s="6">
        <v>7382656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2:19" x14ac:dyDescent="0.35">
      <c r="B18" s="4">
        <v>570</v>
      </c>
      <c r="C18" s="5" t="s">
        <v>90</v>
      </c>
      <c r="D18" s="6">
        <v>235820921</v>
      </c>
      <c r="E18" s="6"/>
      <c r="F18" s="6"/>
      <c r="G18" s="6">
        <v>235820921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2:19" x14ac:dyDescent="0.35">
      <c r="B19" s="4">
        <v>589</v>
      </c>
      <c r="C19" s="5" t="s">
        <v>91</v>
      </c>
      <c r="D19" s="6">
        <v>141984</v>
      </c>
      <c r="E19" s="6"/>
      <c r="F19" s="6"/>
      <c r="G19" s="6">
        <v>141984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2:19" x14ac:dyDescent="0.35">
      <c r="B20" s="4">
        <v>608</v>
      </c>
      <c r="C20" s="5" t="s">
        <v>92</v>
      </c>
      <c r="D20" s="6">
        <v>113218916</v>
      </c>
      <c r="E20" s="6"/>
      <c r="F20" s="6"/>
      <c r="G20" s="6">
        <v>113218916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</row>
    <row r="21" spans="2:19" x14ac:dyDescent="0.35">
      <c r="B21" s="4">
        <v>627</v>
      </c>
      <c r="C21" s="5" t="s">
        <v>93</v>
      </c>
      <c r="D21" s="6">
        <v>13565859</v>
      </c>
      <c r="E21" s="6"/>
      <c r="F21" s="6"/>
      <c r="G21" s="6">
        <v>13565859</v>
      </c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2:19" x14ac:dyDescent="0.35">
      <c r="B22" s="4">
        <v>646</v>
      </c>
      <c r="C22" s="5" t="s">
        <v>94</v>
      </c>
      <c r="D22" s="6">
        <v>3066136</v>
      </c>
      <c r="E22" s="6"/>
      <c r="F22" s="6"/>
      <c r="G22" s="6">
        <v>3066136</v>
      </c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</row>
    <row r="23" spans="2:19" x14ac:dyDescent="0.35">
      <c r="B23" s="9">
        <v>665</v>
      </c>
      <c r="C23" s="10" t="s">
        <v>95</v>
      </c>
      <c r="D23" s="6">
        <v>0</v>
      </c>
      <c r="E23" s="6"/>
      <c r="F23" s="6"/>
      <c r="G23" s="6">
        <v>0</v>
      </c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</row>
    <row r="24" spans="2:19" s="3" customFormat="1" x14ac:dyDescent="0.35">
      <c r="B24" s="11"/>
      <c r="C24" s="12" t="s">
        <v>96</v>
      </c>
      <c r="D24" s="14">
        <v>1196452924</v>
      </c>
      <c r="E24" s="14">
        <v>0</v>
      </c>
      <c r="F24" s="14">
        <v>0</v>
      </c>
      <c r="G24" s="14">
        <v>1196452924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</row>
    <row r="25" spans="2:19" x14ac:dyDescent="0.35"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pans="2:19" x14ac:dyDescent="0.35"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5">
        <v>0</v>
      </c>
    </row>
    <row r="27" spans="2:19" x14ac:dyDescent="0.35"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5">
        <v>1196452924</v>
      </c>
    </row>
    <row r="29" spans="2:19" x14ac:dyDescent="0.35">
      <c r="B29" s="19"/>
    </row>
    <row r="30" spans="2:19" x14ac:dyDescent="0.35">
      <c r="B30" s="19"/>
    </row>
    <row r="31" spans="2:19" x14ac:dyDescent="0.35">
      <c r="B31" s="19"/>
    </row>
  </sheetData>
  <dataConsolidate>
    <dataRefs count="19">
      <dataRef ref="A1:S40" sheet="Censos" r:id="rId1"/>
      <dataRef ref="A1:S40" sheet="Corfo"/>
      <dataRef ref="A1:S40" sheet="Fic-E" r:id="rId2"/>
      <dataRef ref="A1:S40" sheet="Fiscalía" r:id="rId3"/>
      <dataRef ref="A1:S40" sheet="Inapi" r:id="rId4"/>
      <dataRef ref="A1:S40" sheet="Indespa" r:id="rId5"/>
      <dataRef ref="A1:S40" sheet="Ine" r:id="rId6"/>
      <dataRef ref="A1:S40" sheet="Innova" r:id="rId7"/>
      <dataRef ref="A1:S40" sheet="Inversión"/>
      <dataRef ref="A1:S40" sheet="Invest" r:id="rId8"/>
      <dataRef ref="A1:S40" sheet="Promoción" r:id="rId9"/>
      <dataRef ref="A1:S40" sheet="Sercotec" r:id="rId10"/>
      <dataRef ref="A1:S40" sheet="Sernac" r:id="rId11"/>
      <dataRef ref="A1:S40" sheet="Sernapesca" r:id="rId12"/>
      <dataRef ref="A1:S40" sheet="Sernatur" r:id="rId13"/>
      <dataRef ref="A1:S40" sheet="Subecon"/>
      <dataRef ref="A1:S40" sheet="Subpesca" r:id="rId14"/>
      <dataRef ref="A1:S40" sheet="Subtur" r:id="rId15"/>
      <dataRef ref="A1:S40" sheet="Superir" r:id="rId16"/>
    </dataRefs>
  </dataConsolidate>
  <mergeCells count="5">
    <mergeCell ref="B1:S1"/>
    <mergeCell ref="B2:S2"/>
    <mergeCell ref="B3:S3"/>
    <mergeCell ref="B4:S4"/>
    <mergeCell ref="B5:S5"/>
  </mergeCells>
  <pageMargins left="0.7" right="0.7" top="0.75" bottom="0.75" header="0.3" footer="0.3"/>
  <pageSetup orientation="portrait"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91a0d6fb-9b76-4f27-808e-2fd5c18c8f42" xsi:nil="true"/>
    <MigrationWizId xmlns="91a0d6fb-9b76-4f27-808e-2fd5c18c8f42" xsi:nil="true"/>
    <MigrationWizIdSecurityGroups xmlns="91a0d6fb-9b76-4f27-808e-2fd5c18c8f42" xsi:nil="true"/>
    <MigrationWizIdPermissions xmlns="91a0d6fb-9b76-4f27-808e-2fd5c18c8f42" xsi:nil="true"/>
    <MigrationWizIdDocumentLibraryPermissions xmlns="91a0d6fb-9b76-4f27-808e-2fd5c18c8f4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3A049CF1EB90D469D0A6E0B7BD866C7" ma:contentTypeVersion="19" ma:contentTypeDescription="Crear nuevo documento." ma:contentTypeScope="" ma:versionID="2530195fd27f8acb0c2d6ce8456b7078">
  <xsd:schema xmlns:xsd="http://www.w3.org/2001/XMLSchema" xmlns:xs="http://www.w3.org/2001/XMLSchema" xmlns:p="http://schemas.microsoft.com/office/2006/metadata/properties" xmlns:ns3="0227e29e-38f2-445a-b464-40d811857f12" xmlns:ns4="91a0d6fb-9b76-4f27-808e-2fd5c18c8f42" targetNamespace="http://schemas.microsoft.com/office/2006/metadata/properties" ma:root="true" ma:fieldsID="3819aeb0df4b5d0a4f9e6ca2cadfb0a7" ns3:_="" ns4:_="">
    <xsd:import namespace="0227e29e-38f2-445a-b464-40d811857f12"/>
    <xsd:import namespace="91a0d6fb-9b76-4f27-808e-2fd5c18c8f42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igrationWizId" minOccurs="0"/>
                <xsd:element ref="ns4:MigrationWizIdPermissions" minOccurs="0"/>
                <xsd:element ref="ns4:MigrationWizIdPermissionLevels" minOccurs="0"/>
                <xsd:element ref="ns4:MigrationWizIdDocumentLibraryPermissions" minOccurs="0"/>
                <xsd:element ref="ns4:MigrationWizIdSecurityGroups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27e29e-38f2-445a-b464-40d811857f1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a0d6fb-9b76-4f27-808e-2fd5c18c8f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igrationWizId" ma:index="13" nillable="true" ma:displayName="MigrationWizId" ma:internalName="MigrationWizId">
      <xsd:simpleType>
        <xsd:restriction base="dms:Text"/>
      </xsd:simpleType>
    </xsd:element>
    <xsd:element name="MigrationWizIdPermissions" ma:index="14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5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6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7" nillable="true" ma:displayName="MigrationWizIdSecurityGroups" ma:internalName="MigrationWizIdSecurityGroups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9" nillable="true" ma:displayName="MediaServiceAutoTags" ma:internalName="MediaServiceAutoTags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8B0D68-C63B-4049-83FB-B5E83F16CC87}">
  <ds:schemaRefs>
    <ds:schemaRef ds:uri="http://schemas.microsoft.com/office/2006/metadata/properties"/>
    <ds:schemaRef ds:uri="http://schemas.microsoft.com/office/infopath/2007/PartnerControls"/>
    <ds:schemaRef ds:uri="91a0d6fb-9b76-4f27-808e-2fd5c18c8f42"/>
  </ds:schemaRefs>
</ds:datastoreItem>
</file>

<file path=customXml/itemProps2.xml><?xml version="1.0" encoding="utf-8"?>
<ds:datastoreItem xmlns:ds="http://schemas.openxmlformats.org/officeDocument/2006/customXml" ds:itemID="{7EFB2280-CBD5-4A0E-8454-6B2E7A3071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B784CF2-5A8E-4DC7-97E3-DE77C5F9B2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27e29e-38f2-445a-b464-40d811857f12"/>
    <ds:schemaRef ds:uri="91a0d6fb-9b76-4f27-808e-2fd5c18c8f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Lista</vt:lpstr>
      <vt:lpstr>Subecon</vt:lpstr>
      <vt:lpstr>Corfo</vt:lpstr>
      <vt:lpstr>Inversión</vt:lpstr>
      <vt:lpstr>Corfo-FET Covid</vt:lpstr>
      <vt:lpstr>07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del Pilar Machado</dc:creator>
  <cp:keywords/>
  <dc:description/>
  <cp:lastModifiedBy>Daniela Varela Campos</cp:lastModifiedBy>
  <cp:revision/>
  <dcterms:created xsi:type="dcterms:W3CDTF">2021-03-11T13:56:44Z</dcterms:created>
  <dcterms:modified xsi:type="dcterms:W3CDTF">2022-07-21T17:44:54Z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0x010100C3A049CF1EB90D469D0A6E0B7BD866C7</vt:lpwstr>
  </property>
</Properties>
</file>